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6-DICIPLINAFINANCIERA-0323\"/>
    </mc:Choice>
  </mc:AlternateContent>
  <bookViews>
    <workbookView xWindow="0" yWindow="0" windowWidth="11100" windowHeight="10395" activeTab="5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C (2)" sheetId="16" r:id="rId10"/>
    <sheet name="7D (2)" sheetId="17" r:id="rId11"/>
    <sheet name="FA" sheetId="18" r:id="rId12"/>
    <sheet name="7a" sheetId="11" state="hidden" r:id="rId13"/>
    <sheet name="7b" sheetId="12" state="hidden" r:id="rId14"/>
    <sheet name="7c" sheetId="13" state="hidden" r:id="rId15"/>
    <sheet name="7d" sheetId="14" state="hidden" r:id="rId16"/>
    <sheet name="F8_IEA" sheetId="15" state="hidden" r:id="rId17"/>
  </sheets>
  <externalReferences>
    <externalReference r:id="rId18"/>
    <externalReference r:id="rId19"/>
  </externalReferences>
  <definedNames>
    <definedName name="_xlnm._FilterDatabase" localSheetId="11" hidden="1">FA!$A$3:$F$72</definedName>
    <definedName name="ANIO_INFORME">'[1]Info General'!$C$12</definedName>
    <definedName name="ANIO1R">'[1]Info General'!$H$25</definedName>
    <definedName name="ANIO2R">'[1]Info General'!$G$25</definedName>
    <definedName name="ANIO3R">'[1]Info General'!$F$25</definedName>
    <definedName name="ANIO4R">'[1]Info General'!$E$25</definedName>
    <definedName name="ANIO5R">'[1]Info General'!$D$25</definedName>
    <definedName name="ENTE_PUBLICO">'[2]Info General'!$C$6</definedName>
    <definedName name="ENTIDAD">'[1]Info General'!$C$11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D69" i="18"/>
  <c r="C69" i="18"/>
  <c r="B69" i="18"/>
  <c r="E66" i="18"/>
  <c r="D66" i="18"/>
  <c r="C66" i="18"/>
  <c r="B66" i="18"/>
  <c r="E60" i="18"/>
  <c r="D60" i="18"/>
  <c r="C60" i="18"/>
  <c r="B60" i="18"/>
  <c r="E52" i="18"/>
  <c r="D52" i="18"/>
  <c r="C52" i="18"/>
  <c r="B52" i="18"/>
  <c r="E47" i="18"/>
  <c r="E37" i="18" s="1"/>
  <c r="D47" i="18"/>
  <c r="C47" i="18"/>
  <c r="B47" i="18"/>
  <c r="E38" i="18"/>
  <c r="D38" i="18"/>
  <c r="D37" i="18" s="1"/>
  <c r="C38" i="18"/>
  <c r="C37" i="18" s="1"/>
  <c r="B38" i="18"/>
  <c r="B37" i="18" s="1"/>
  <c r="E30" i="18"/>
  <c r="D30" i="18"/>
  <c r="C30" i="18"/>
  <c r="B30" i="18"/>
  <c r="E27" i="18"/>
  <c r="D27" i="18"/>
  <c r="C27" i="18"/>
  <c r="B27" i="18"/>
  <c r="E15" i="18"/>
  <c r="D15" i="18"/>
  <c r="D6" i="18" s="1"/>
  <c r="C15" i="18"/>
  <c r="B15" i="18"/>
  <c r="B6" i="18" s="1"/>
  <c r="E7" i="18"/>
  <c r="E6" i="18" s="1"/>
  <c r="E5" i="18" s="1"/>
  <c r="D7" i="18"/>
  <c r="C7" i="18"/>
  <c r="B7" i="18"/>
  <c r="C6" i="18"/>
  <c r="B5" i="18" l="1"/>
  <c r="D5" i="18"/>
  <c r="C5" i="18"/>
  <c r="G17" i="17" l="1"/>
  <c r="F17" i="17"/>
  <c r="E17" i="17"/>
  <c r="D17" i="17"/>
  <c r="C17" i="17"/>
  <c r="B17" i="17"/>
  <c r="G6" i="17"/>
  <c r="G28" i="17" s="1"/>
  <c r="F6" i="17"/>
  <c r="F28" i="17" s="1"/>
  <c r="E6" i="17"/>
  <c r="E28" i="17" s="1"/>
  <c r="D6" i="17"/>
  <c r="D28" i="17" s="1"/>
  <c r="C6" i="17"/>
  <c r="C28" i="17" s="1"/>
  <c r="B6" i="17"/>
  <c r="B28" i="17" s="1"/>
  <c r="G36" i="16" l="1"/>
  <c r="F36" i="16"/>
  <c r="E36" i="16"/>
  <c r="D36" i="16"/>
  <c r="C36" i="16"/>
  <c r="B36" i="16"/>
  <c r="G31" i="16"/>
  <c r="F31" i="16"/>
  <c r="G28" i="16"/>
  <c r="F28" i="16"/>
  <c r="E28" i="16"/>
  <c r="D28" i="16"/>
  <c r="C28" i="16"/>
  <c r="B28" i="16"/>
  <c r="G21" i="16"/>
  <c r="F21" i="16"/>
  <c r="E21" i="16"/>
  <c r="D21" i="16"/>
  <c r="C21" i="16"/>
  <c r="B21" i="16"/>
  <c r="G6" i="16"/>
  <c r="F6" i="16"/>
  <c r="E6" i="16"/>
  <c r="E31" i="16" s="1"/>
  <c r="D6" i="16"/>
  <c r="C6" i="16"/>
  <c r="B6" i="16"/>
  <c r="B31" i="16" s="1"/>
  <c r="D31" i="16" l="1"/>
  <c r="C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F29" i="8" s="1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40" i="7"/>
  <c r="G41" i="7"/>
  <c r="G42" i="7"/>
  <c r="G43" i="7"/>
  <c r="G44" i="7"/>
  <c r="G45" i="7"/>
  <c r="G46" i="7"/>
  <c r="G47" i="7"/>
  <c r="G39" i="7"/>
  <c r="G28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E47" i="2" s="1"/>
  <c r="E59" i="2" s="1"/>
  <c r="C60" i="2"/>
  <c r="B60" i="2"/>
  <c r="C41" i="2"/>
  <c r="B41" i="2"/>
  <c r="C38" i="2"/>
  <c r="C9" i="9" l="1"/>
  <c r="C9" i="7"/>
  <c r="E79" i="2"/>
  <c r="E81" i="2" s="1"/>
  <c r="F47" i="2"/>
  <c r="F59" i="2" s="1"/>
  <c r="F81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E77" i="9" s="1"/>
  <c r="G43" i="9"/>
  <c r="G77" i="9" s="1"/>
  <c r="B29" i="8"/>
  <c r="D29" i="8"/>
  <c r="C29" i="8"/>
  <c r="G29" i="8"/>
  <c r="G123" i="7"/>
  <c r="B84" i="7"/>
  <c r="C84" i="7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C159" i="7" l="1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s="1"/>
  <c r="C47" i="2" l="1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<sst xmlns="http://schemas.openxmlformats.org/spreadsheetml/2006/main" count="969" uniqueCount="663">
  <si>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</si>
  <si>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</si>
  <si>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</si>
  <si>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</si>
  <si>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</si>
  <si>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</si>
  <si>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</si>
  <si>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</si>
  <si>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</si>
  <si>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</si>
  <si>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</si>
  <si>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</si>
  <si>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</si>
  <si>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</si>
  <si>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</si>
  <si>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</si>
  <si>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</si>
  <si>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</si>
  <si>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</si>
  <si>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</si>
  <si>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</si>
  <si>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</si>
  <si>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</si>
  <si>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</si>
  <si>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</si>
  <si>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</si>
  <si>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</si>
  <si>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</si>
  <si>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</si>
  <si>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</si>
  <si>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</si>
  <si>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</si>
  <si>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</si>
  <si>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</si>
  <si>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</si>
  <si>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</si>
  <si>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</si>
  <si>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</si>
  <si>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</si>
  <si>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</si>
  <si>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</si>
  <si>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</si>
  <si>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</si>
  <si>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</si>
  <si>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</si>
  <si>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</si>
  <si>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</si>
  <si>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</si>
  <si>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</si>
  <si>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</si>
  <si>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</si>
  <si>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</si>
  <si>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</si>
  <si>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</si>
  <si>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</si>
  <si>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</si>
  <si>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</si>
  <si>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</si>
  <si>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</si>
  <si>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</si>
  <si>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</si>
  <si>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</si>
  <si>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</si>
  <si>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</si>
  <si>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</si>
  <si>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</si>
  <si>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</si>
  <si>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</si>
  <si>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</si>
  <si>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</si>
  <si>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</si>
  <si>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</si>
  <si>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</si>
  <si>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</si>
  <si>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</si>
  <si>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</si>
  <si>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</si>
  <si>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</si>
  <si>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</si>
  <si>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</si>
  <si>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</si>
  <si>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</si>
  <si>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</si>
  <si>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</si>
  <si>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</si>
  <si>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</si>
  <si>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</si>
  <si>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</si>
  <si>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</si>
  <si>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</si>
  <si>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</si>
  <si>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</si>
  <si>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</si>
  <si>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</si>
  <si>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</si>
  <si>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</si>
  <si>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</si>
  <si>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</si>
  <si>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</si>
  <si>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</si>
  <si>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</si>
  <si>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</si>
  <si>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</si>
  <si>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</si>
  <si>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</si>
  <si>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</si>
  <si>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</si>
  <si>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</si>
  <si>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</si>
  <si>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</si>
  <si>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</si>
  <si>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</si>
  <si>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</si>
  <si>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</si>
  <si>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</si>
  <si>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</si>
  <si>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</si>
  <si>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</si>
  <si>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</si>
  <si>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</si>
  <si>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</si>
  <si>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</si>
  <si>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</si>
  <si>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</si>
  <si>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</si>
  <si>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</si>
  <si>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</si>
  <si>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</si>
  <si>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</si>
  <si>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</si>
  <si>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</si>
  <si>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</si>
  <si>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</si>
  <si>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</si>
  <si>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</si>
  <si>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</si>
  <si>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</si>
  <si>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</si>
  <si>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</si>
  <si>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</si>
  <si>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</si>
  <si>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</si>
  <si>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</si>
  <si>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</si>
  <si>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</si>
  <si>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</si>
  <si>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</si>
  <si>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</si>
  <si>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</si>
  <si>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</si>
  <si>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</si>
  <si>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</si>
  <si>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</si>
  <si>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</si>
  <si>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</si>
  <si>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</si>
  <si>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</si>
  <si>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</si>
  <si>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</si>
  <si>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</si>
  <si>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</si>
  <si>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</si>
  <si>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</si>
  <si>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</si>
  <si>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</si>
  <si>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</si>
  <si>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</si>
  <si>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</si>
  <si>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</si>
  <si>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</si>
  <si>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</si>
  <si>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</si>
  <si>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</si>
  <si>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</si>
  <si>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</si>
  <si>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</si>
  <si>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</si>
  <si>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</si>
  <si>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</si>
  <si>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</si>
  <si>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</si>
  <si>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</si>
  <si>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</si>
  <si>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</si>
  <si>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</si>
  <si>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</si>
  <si>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</si>
  <si>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</si>
  <si>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</si>
  <si>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</si>
  <si>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</si>
  <si>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</si>
  <si>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</si>
  <si>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</si>
  <si>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</si>
  <si>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</si>
  <si>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</si>
  <si>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</si>
  <si>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</si>
  <si>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</si>
  <si>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</si>
  <si>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</si>
  <si>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</si>
  <si>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</si>
  <si>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</si>
  <si>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</si>
  <si>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</si>
  <si>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</si>
  <si>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</si>
  <si>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</si>
  <si>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</si>
  <si>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</si>
  <si>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</si>
  <si>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</si>
  <si>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</si>
  <si>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</si>
  <si>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</si>
  <si>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</si>
  <si>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</si>
  <si>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</si>
  <si>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</si>
  <si>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</si>
  <si>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</si>
  <si>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</si>
  <si>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</si>
  <si>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</si>
  <si>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</si>
  <si>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</si>
  <si>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</si>
  <si>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</si>
  <si>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</si>
  <si>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</si>
  <si>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</si>
  <si>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</si>
  <si>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</si>
  <si>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</si>
  <si>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</si>
  <si>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</si>
  <si>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</si>
  <si>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</si>
  <si>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</si>
  <si>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</si>
  <si>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</si>
  <si>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</si>
  <si>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</si>
  <si>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</si>
  <si>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</si>
  <si>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</si>
  <si>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</si>
  <si>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</si>
  <si>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</si>
  <si>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</si>
  <si>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</si>
  <si>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</si>
  <si>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</si>
  <si>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</si>
  <si>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</si>
  <si>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</si>
  <si>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</si>
  <si>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</si>
  <si>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</si>
  <si>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</si>
  <si>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</si>
  <si>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</si>
  <si>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</si>
  <si>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</si>
  <si>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</si>
  <si>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</si>
  <si>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</si>
  <si>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</si>
  <si>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</si>
  <si>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</si>
  <si>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</si>
  <si>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</si>
  <si>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</si>
  <si>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</si>
  <si>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</si>
  <si>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</si>
  <si>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</si>
  <si>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</si>
  <si>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</si>
  <si>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</si>
  <si>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</si>
  <si>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</si>
  <si>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</si>
  <si>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</si>
  <si>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</si>
  <si>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</si>
  <si>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</si>
  <si>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</si>
  <si>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</si>
  <si>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</si>
  <si>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</si>
  <si>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</si>
  <si>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</si>
  <si>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</si>
  <si>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</si>
  <si>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</si>
  <si>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</si>
  <si>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</si>
  <si>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</si>
  <si>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</si>
  <si>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</si>
  <si>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</si>
  <si>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</si>
  <si>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</si>
  <si>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</si>
  <si>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</si>
  <si>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</si>
  <si>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</si>
  <si>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</si>
  <si>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</si>
  <si>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</si>
  <si>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</si>
  <si>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</si>
  <si>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</si>
  <si>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</si>
  <si>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</si>
  <si>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</si>
  <si>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</si>
  <si>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</si>
  <si>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</si>
  <si>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</si>
  <si>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</si>
  <si>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</si>
  <si>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</si>
  <si>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</si>
  <si>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</si>
  <si>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</si>
  <si>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</si>
  <si>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</si>
  <si>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</si>
  <si>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</si>
  <si>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</si>
  <si>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</si>
  <si>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</si>
  <si>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</si>
  <si>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</si>
  <si>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</si>
  <si>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</si>
  <si>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</si>
  <si>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</si>
  <si>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</si>
  <si>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</si>
  <si>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</si>
  <si>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</si>
  <si>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</si>
  <si>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</si>
  <si>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</si>
  <si>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</si>
  <si>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</si>
  <si>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</si>
  <si>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</si>
  <si>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</si>
  <si>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</si>
  <si>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</si>
  <si>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</si>
  <si>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</si>
  <si>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</si>
  <si>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</si>
  <si>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</si>
  <si>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</si>
  <si>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</si>
  <si>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</si>
  <si>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</si>
  <si>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</si>
  <si>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</si>
  <si>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</si>
  <si>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</si>
  <si>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</si>
  <si>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</si>
  <si>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</si>
  <si>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</si>
  <si>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</si>
  <si>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</si>
  <si>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</si>
  <si>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</si>
  <si>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</si>
  <si>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</si>
  <si>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</si>
  <si>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</si>
  <si>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</si>
  <si>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</si>
  <si>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</si>
  <si>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</si>
  <si>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</si>
  <si>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</si>
  <si>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</si>
  <si>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</si>
  <si>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</si>
  <si>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</si>
  <si>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</si>
  <si>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</si>
  <si>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</si>
  <si>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</si>
  <si>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</si>
  <si>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</si>
  <si>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</si>
  <si>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</si>
  <si>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</si>
  <si>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</si>
  <si>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</si>
  <si>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</si>
  <si>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</si>
  <si>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</si>
  <si>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</si>
  <si>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</si>
  <si>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</si>
  <si>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</si>
  <si>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</si>
  <si>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</si>
  <si>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</si>
  <si>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</si>
  <si>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</si>
  <si>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</si>
  <si>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</si>
  <si>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</si>
  <si>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</si>
  <si>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</si>
  <si>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</si>
  <si>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</si>
  <si>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</si>
  <si>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</si>
  <si>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</si>
  <si>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</si>
  <si>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</si>
  <si>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</si>
  <si>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</si>
  <si>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</si>
  <si>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</si>
  <si>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</si>
  <si>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</si>
  <si>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</si>
  <si>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</si>
  <si>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</si>
  <si>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</si>
  <si>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</si>
  <si>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</si>
  <si>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</si>
  <si>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</si>
  <si>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</si>
  <si>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</si>
  <si>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</si>
  <si>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</si>
  <si>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</si>
  <si>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</si>
  <si>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</si>
  <si>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</si>
  <si>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</si>
  <si>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</si>
  <si>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</si>
  <si>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</si>
  <si>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</si>
  <si>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</si>
  <si>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</si>
  <si>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</si>
  <si>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</si>
  <si>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</si>
  <si>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</si>
  <si>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</si>
  <si>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</si>
  <si>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</si>
  <si>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</si>
  <si>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</si>
  <si>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</si>
  <si>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</si>
  <si>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</si>
  <si>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</si>
  <si>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</si>
  <si>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</si>
  <si>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</si>
  <si>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</si>
  <si>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</si>
  <si>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</si>
  <si>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</si>
  <si>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</si>
  <si>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</si>
  <si>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</si>
  <si>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</si>
  <si>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</si>
  <si>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</si>
  <si>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</si>
  <si>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</si>
  <si>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</si>
  <si>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</si>
  <si>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</si>
  <si>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</si>
  <si>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</si>
  <si>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</si>
  <si>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</si>
  <si>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</si>
  <si>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</si>
  <si>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</si>
  <si>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</si>
  <si>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</si>
  <si>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</si>
  <si>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</si>
  <si>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</si>
  <si>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</si>
  <si>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</si>
  <si>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</si>
  <si>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</si>
  <si>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</si>
  <si>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</si>
  <si>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</si>
  <si>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</si>
  <si>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</si>
  <si>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</si>
  <si>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</si>
  <si>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</si>
  <si>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</si>
  <si>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</si>
  <si>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</si>
  <si>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</si>
  <si>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</si>
  <si>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</si>
  <si>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</si>
  <si>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</si>
  <si>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</si>
  <si>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</si>
  <si>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</si>
  <si>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</si>
  <si>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</si>
  <si>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</si>
  <si>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</si>
  <si>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</si>
  <si>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</si>
  <si>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</si>
  <si>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</si>
  <si>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</si>
  <si>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</si>
  <si>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</si>
  <si>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</si>
  <si>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</si>
  <si>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</si>
  <si>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</si>
  <si>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</si>
  <si>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</si>
  <si>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</si>
  <si>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</si>
  <si>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</si>
  <si>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</si>
  <si>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</si>
  <si>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</si>
  <si>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</si>
  <si>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</si>
  <si>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</si>
  <si>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</si>
  <si>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</si>
  <si>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</si>
  <si>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</si>
  <si>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</si>
  <si>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</si>
  <si>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</si>
  <si>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</si>
  <si>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</si>
  <si>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</si>
  <si>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</si>
  <si>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</si>
  <si>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</si>
  <si>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</si>
  <si>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GUNAJAUTO</t>
  </si>
  <si>
    <t>Al 31 de Diciembre de 2022 y al 31 de Diciembre de 2023 (b)</t>
  </si>
  <si>
    <t>Monto pagado de la inversión al 31 de Marzo de 2023 (k)</t>
  </si>
  <si>
    <t>Monto pagado de la inversión actualizado al 31 de Marzo de 2023 (l)</t>
  </si>
  <si>
    <t>Saldo pendiente por pagar de la inversión al 31 de Marzo de 2023 (m = g – l)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</si>
  <si>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</si>
  <si>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</si>
  <si>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</si>
  <si>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</si>
  <si>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</si>
  <si>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Instituto Municipal de Planeación de Irapuato, Gto.</t>
  </si>
  <si>
    <t>Año 5 ¹ (c)</t>
  </si>
  <si>
    <t>Año 4 ¹ (c)</t>
  </si>
  <si>
    <t>Año 3 ¹ (c)</t>
  </si>
  <si>
    <t>Año 2 ¹ (c)</t>
  </si>
  <si>
    <t>Año 1 ¹ (c)</t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</si>
  <si>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</si>
  <si>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 xml:space="preserve">1.  Ingresos de Libre Disposición </t>
  </si>
  <si>
    <t>(1=A+B+C+D+E+F+G+H+I+J+K+L)</t>
  </si>
  <si>
    <t>G.    Ingresos por Ventas de Bienes y Servicios</t>
  </si>
  <si>
    <t xml:space="preserve">J.    Transferencias </t>
  </si>
  <si>
    <t>L.     Otros Ingresos de Libre Disposición</t>
  </si>
  <si>
    <t>2.  Transferencias Federales Etiquetadas (2=A+B+C+D+E)</t>
  </si>
  <si>
    <t>D.    Transferencias, Subsidios y Subvenciones, y Pensiones y Jubilaciones</t>
  </si>
  <si>
    <t>3.  Ingresos Derivados de Financiamientos (3=A)</t>
  </si>
  <si>
    <t>4.  Total de Resultados de Ingresos (4=1+2+3)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</si>
  <si>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</si>
  <si>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</si>
  <si>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t>1.  Gasto No Etiquetado (1=A+B+C+D+E+F+G+H+I)</t>
  </si>
  <si>
    <t>A.     Servicios Personales</t>
  </si>
  <si>
    <t>B.     Materiales y Suministros</t>
  </si>
  <si>
    <t>C.     Servicios Generales</t>
  </si>
  <si>
    <t>E.     Bienes Muebles, Inmuebles e Intangibles</t>
  </si>
  <si>
    <t>2.  Gasto Etiquetado (2=A+B+C+D+E+F+G+H+I)</t>
  </si>
  <si>
    <t>3.  Total del Resultado de Egresos (3=1+2)</t>
  </si>
  <si>
    <t>Instituto Municipal de Planeación de Irapuato, Gto.
Formato de Ingresos Estatales ( Sistema de Alertas )
2023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</si>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</sst>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</cellStyleXfs>
  <cellXfs count="257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165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left" vertical="center" indent="6"/>
    </xf>
    <xf numFmtId="4" fontId="0" fillId="0" borderId="14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 indent="3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3" fontId="10" fillId="0" borderId="18" xfId="0" applyNumberFormat="1" applyFont="1" applyFill="1" applyBorder="1" applyAlignment="1" applyProtection="1">
      <protection locked="0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3" fontId="19" fillId="0" borderId="18" xfId="0" applyNumberFormat="1" applyFont="1" applyFill="1" applyBorder="1" applyAlignment="1" applyProtection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3" fontId="19" fillId="0" borderId="19" xfId="0" applyNumberFormat="1" applyFont="1" applyFill="1" applyBorder="1" applyAlignment="1" applyProtection="1">
      <alignment vertical="center"/>
    </xf>
    <xf numFmtId="0" fontId="22" fillId="0" borderId="0" xfId="4" applyFont="1"/>
    <xf numFmtId="0" fontId="21" fillId="6" borderId="0" xfId="4" applyFont="1" applyFill="1" applyBorder="1" applyAlignment="1">
      <alignment horizontal="center" vertical="center"/>
    </xf>
    <xf numFmtId="0" fontId="23" fillId="6" borderId="13" xfId="4" applyFont="1" applyFill="1" applyBorder="1"/>
    <xf numFmtId="0" fontId="21" fillId="6" borderId="15" xfId="4" applyFont="1" applyFill="1" applyBorder="1" applyAlignment="1">
      <alignment horizontal="center" vertical="top"/>
    </xf>
    <xf numFmtId="0" fontId="21" fillId="6" borderId="15" xfId="4" applyFont="1" applyFill="1" applyBorder="1" applyAlignment="1">
      <alignment horizontal="center" vertical="center"/>
    </xf>
    <xf numFmtId="0" fontId="21" fillId="6" borderId="15" xfId="4" applyFont="1" applyFill="1" applyBorder="1" applyAlignment="1">
      <alignment horizontal="center" vertical="center" wrapText="1"/>
    </xf>
    <xf numFmtId="0" fontId="22" fillId="0" borderId="4" xfId="4" applyFont="1" applyBorder="1" applyAlignment="1">
      <alignment horizontal="justify" vertical="center"/>
    </xf>
    <xf numFmtId="4" fontId="22" fillId="0" borderId="5" xfId="4" applyNumberFormat="1" applyFont="1" applyBorder="1" applyAlignment="1">
      <alignment vertical="center"/>
    </xf>
    <xf numFmtId="0" fontId="24" fillId="0" borderId="10" xfId="4" applyFont="1" applyBorder="1"/>
    <xf numFmtId="43" fontId="24" fillId="0" borderId="10" xfId="5" applyFont="1" applyBorder="1"/>
    <xf numFmtId="0" fontId="24" fillId="0" borderId="2" xfId="4" applyFont="1" applyBorder="1" applyAlignment="1">
      <alignment horizontal="left" vertical="center" indent="1"/>
    </xf>
    <xf numFmtId="43" fontId="24" fillId="0" borderId="2" xfId="5" applyFont="1" applyBorder="1"/>
    <xf numFmtId="0" fontId="25" fillId="0" borderId="2" xfId="4" applyFont="1" applyBorder="1" applyAlignment="1">
      <alignment horizontal="left" indent="2"/>
    </xf>
    <xf numFmtId="43" fontId="25" fillId="0" borderId="2" xfId="5" applyFont="1" applyBorder="1"/>
    <xf numFmtId="0" fontId="26" fillId="7" borderId="20" xfId="4" applyFont="1" applyFill="1" applyBorder="1" applyAlignment="1">
      <alignment horizontal="left" indent="3"/>
    </xf>
    <xf numFmtId="43" fontId="25" fillId="7" borderId="21" xfId="5" applyFont="1" applyFill="1" applyBorder="1"/>
    <xf numFmtId="0" fontId="26" fillId="7" borderId="21" xfId="4" applyFont="1" applyFill="1" applyBorder="1" applyAlignment="1">
      <alignment horizontal="left" indent="3"/>
    </xf>
    <xf numFmtId="0" fontId="25" fillId="0" borderId="2" xfId="4" applyFont="1" applyBorder="1" applyAlignment="1">
      <alignment horizontal="left" indent="1"/>
    </xf>
    <xf numFmtId="43" fontId="25" fillId="7" borderId="0" xfId="5" applyFont="1" applyFill="1" applyBorder="1"/>
    <xf numFmtId="0" fontId="26" fillId="7" borderId="22" xfId="4" applyFont="1" applyFill="1" applyBorder="1" applyAlignment="1">
      <alignment horizontal="left" indent="3"/>
    </xf>
    <xf numFmtId="43" fontId="25" fillId="7" borderId="10" xfId="5" applyFont="1" applyFill="1" applyBorder="1"/>
    <xf numFmtId="43" fontId="25" fillId="7" borderId="23" xfId="5" applyFont="1" applyFill="1" applyBorder="1"/>
    <xf numFmtId="0" fontId="26" fillId="7" borderId="24" xfId="4" applyFont="1" applyFill="1" applyBorder="1" applyAlignment="1">
      <alignment horizontal="left" indent="3"/>
    </xf>
    <xf numFmtId="43" fontId="25" fillId="7" borderId="24" xfId="5" applyFont="1" applyFill="1" applyBorder="1"/>
    <xf numFmtId="0" fontId="25" fillId="0" borderId="0" xfId="4" applyFont="1" applyBorder="1" applyAlignment="1">
      <alignment horizontal="left" indent="1"/>
    </xf>
    <xf numFmtId="0" fontId="25" fillId="0" borderId="0" xfId="4" applyFont="1"/>
    <xf numFmtId="0" fontId="24" fillId="0" borderId="25" xfId="5" applyNumberFormat="1" applyFont="1" applyBorder="1" applyAlignment="1">
      <alignment horizontal="center"/>
    </xf>
    <xf numFmtId="0" fontId="24" fillId="4" borderId="26" xfId="4" applyFont="1" applyFill="1" applyBorder="1"/>
    <xf numFmtId="43" fontId="24" fillId="4" borderId="26" xfId="5" applyFont="1" applyFill="1" applyBorder="1" applyAlignment="1">
      <alignment horizontal="center"/>
    </xf>
    <xf numFmtId="43" fontId="26" fillId="7" borderId="21" xfId="5" applyFont="1" applyFill="1" applyBorder="1" applyAlignment="1">
      <alignment horizontal="left" indent="3"/>
    </xf>
    <xf numFmtId="43" fontId="25" fillId="8" borderId="22" xfId="5" applyFont="1" applyFill="1" applyBorder="1"/>
    <xf numFmtId="43" fontId="25" fillId="0" borderId="0" xfId="5" applyFont="1"/>
    <xf numFmtId="0" fontId="24" fillId="0" borderId="0" xfId="4" applyFont="1"/>
    <xf numFmtId="0" fontId="26" fillId="0" borderId="21" xfId="4" applyFont="1" applyFill="1" applyBorder="1" applyAlignment="1">
      <alignment horizontal="left" indent="3"/>
    </xf>
    <xf numFmtId="43" fontId="25" fillId="0" borderId="21" xfId="5" applyFont="1" applyFill="1" applyBorder="1"/>
    <xf numFmtId="43" fontId="25" fillId="8" borderId="0" xfId="5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1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/>
    </xf>
    <xf numFmtId="0" fontId="21" fillId="6" borderId="3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Millares" xfId="1" builtinId="3"/>
    <cellStyle name="Millares 2" xfId="5"/>
    <cellStyle name="Normal" xfId="0" builtinId="0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-3/Documents/a.%202020/Cuenta%20p&#250;blica%202020/C.P.%201er%20trimestre%202020/0361_IDF_PEGT_UPJ_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3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 refreshError="1"/>
      <sheetData sheetId="1" refreshError="1">
        <row r="11">
          <cell r="C11" t="str">
            <v>Gobierno del Estado de Guanajuato</v>
          </cell>
        </row>
        <row r="12">
          <cell r="C12">
            <v>2020</v>
          </cell>
        </row>
        <row r="25">
          <cell r="D25" t="str">
            <v>2015 ¹ (c)</v>
          </cell>
          <cell r="E25" t="str">
            <v>2016 ¹ (c)</v>
          </cell>
          <cell r="F25" t="str">
            <v>2017 ¹ (c)</v>
          </cell>
          <cell r="G25" t="str">
            <v>2018 ¹ (c)</v>
          </cell>
          <cell r="H25" t="str">
            <v>2019 ¹ (c)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2"/>
  <sheetViews>
    <sheetView showGridLines="0" zoomScale="86" zoomScaleNormal="86" workbookViewId="0">
      <selection activeCell="F83" sqref="A1:F83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1" t="s">
        <v>0</v>
      </c>
      <c r="B1" s="202"/>
      <c r="C1" s="202"/>
      <c r="D1" s="202"/>
      <c r="E1" s="202"/>
      <c r="F1" s="203"/>
    </row>
    <row r="2" spans="1:6" ht="15" customHeight="1" x14ac:dyDescent="0.25">
      <c r="A2" s="114" t="s">
        <v>561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562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1263698.42</v>
      </c>
      <c r="C9" s="49">
        <f>SUM(C10:C16)</f>
        <v>1132295.1100000001</v>
      </c>
      <c r="D9" s="48" t="s">
        <v>12</v>
      </c>
      <c r="E9" s="49">
        <f>SUM(E10:E18)</f>
        <v>494663.01</v>
      </c>
      <c r="F9" s="49">
        <f>SUM(F10:F18)</f>
        <v>447008.56</v>
      </c>
    </row>
    <row r="10" spans="1:6" x14ac:dyDescent="0.25">
      <c r="A10" s="50" t="s">
        <v>13</v>
      </c>
      <c r="B10" s="49">
        <v>0</v>
      </c>
      <c r="C10" s="49">
        <v>0</v>
      </c>
      <c r="D10" s="50" t="s">
        <v>14</v>
      </c>
      <c r="E10" s="49">
        <v>0</v>
      </c>
      <c r="F10" s="49">
        <v>115394.05</v>
      </c>
    </row>
    <row r="11" spans="1:6" x14ac:dyDescent="0.25">
      <c r="A11" s="50" t="s">
        <v>15</v>
      </c>
      <c r="B11" s="49">
        <v>1263698.42</v>
      </c>
      <c r="C11" s="49">
        <v>0</v>
      </c>
      <c r="D11" s="50" t="s">
        <v>16</v>
      </c>
      <c r="E11" s="49">
        <v>322448.03000000003</v>
      </c>
      <c r="F11" s="49">
        <v>181072.91</v>
      </c>
    </row>
    <row r="12" spans="1:6" x14ac:dyDescent="0.25">
      <c r="A12" s="50" t="s">
        <v>17</v>
      </c>
      <c r="B12" s="49">
        <v>0</v>
      </c>
      <c r="C12" s="49">
        <v>1132295.1100000001</v>
      </c>
      <c r="D12" s="50" t="s">
        <v>18</v>
      </c>
      <c r="E12" s="49">
        <v>0</v>
      </c>
      <c r="F12" s="49">
        <v>0</v>
      </c>
    </row>
    <row r="13" spans="1:6" x14ac:dyDescent="0.25">
      <c r="A13" s="50" t="s">
        <v>19</v>
      </c>
      <c r="B13" s="49">
        <v>0</v>
      </c>
      <c r="C13" s="49">
        <v>0</v>
      </c>
      <c r="D13" s="50" t="s">
        <v>20</v>
      </c>
      <c r="E13" s="49">
        <v>0</v>
      </c>
      <c r="F13" s="49">
        <v>0</v>
      </c>
    </row>
    <row r="14" spans="1:6" x14ac:dyDescent="0.25">
      <c r="A14" s="50" t="s">
        <v>21</v>
      </c>
      <c r="B14" s="49">
        <v>0</v>
      </c>
      <c r="C14" s="49">
        <v>0</v>
      </c>
      <c r="D14" s="50" t="s">
        <v>22</v>
      </c>
      <c r="E14" s="49">
        <v>0</v>
      </c>
      <c r="F14" s="49">
        <v>0</v>
      </c>
    </row>
    <row r="15" spans="1:6" x14ac:dyDescent="0.25">
      <c r="A15" s="50" t="s">
        <v>23</v>
      </c>
      <c r="B15" s="49">
        <v>0</v>
      </c>
      <c r="C15" s="49">
        <v>0</v>
      </c>
      <c r="D15" s="50" t="s">
        <v>24</v>
      </c>
      <c r="E15" s="49">
        <v>0</v>
      </c>
      <c r="F15" s="49">
        <v>0</v>
      </c>
    </row>
    <row r="16" spans="1:6" x14ac:dyDescent="0.25">
      <c r="A16" s="50" t="s">
        <v>25</v>
      </c>
      <c r="B16" s="49">
        <v>0</v>
      </c>
      <c r="C16" s="49">
        <v>0</v>
      </c>
      <c r="D16" s="50" t="s">
        <v>26</v>
      </c>
      <c r="E16" s="49">
        <v>172189.21</v>
      </c>
      <c r="F16" s="49">
        <v>1712.49</v>
      </c>
    </row>
    <row r="17" spans="1:6" x14ac:dyDescent="0.25">
      <c r="A17" s="48" t="s">
        <v>27</v>
      </c>
      <c r="B17" s="49">
        <f>SUM(B18:B24)</f>
        <v>44210.52</v>
      </c>
      <c r="C17" s="49">
        <f>SUM(C18:C24)</f>
        <v>44210.52</v>
      </c>
      <c r="D17" s="50" t="s">
        <v>28</v>
      </c>
      <c r="E17" s="49">
        <v>0</v>
      </c>
      <c r="F17" s="49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49">
        <v>25.77</v>
      </c>
      <c r="F18" s="49">
        <v>148829.10999999999</v>
      </c>
    </row>
    <row r="19" spans="1:6" x14ac:dyDescent="0.25">
      <c r="A19" s="50" t="s">
        <v>31</v>
      </c>
      <c r="B19" s="49">
        <v>44210</v>
      </c>
      <c r="C19" s="49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49">
        <v>0</v>
      </c>
      <c r="C20" s="49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49">
        <v>0</v>
      </c>
      <c r="C21" s="49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49">
        <v>0</v>
      </c>
      <c r="C22" s="49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0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49">
        <v>0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1307908.94</v>
      </c>
      <c r="C47" s="4">
        <f>C9+C17+C25+C31+C37+C38+C41</f>
        <v>1176505.6300000001</v>
      </c>
      <c r="D47" s="2" t="s">
        <v>86</v>
      </c>
      <c r="E47" s="4">
        <f>E9+E19+E23+E26+E27+E31+E38+E42</f>
        <v>494663.01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49">
        <v>0</v>
      </c>
      <c r="C52" s="49">
        <v>0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49">
        <v>4455493.8</v>
      </c>
      <c r="C53" s="49">
        <v>4327639.1900000004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49">
        <v>1646921.32</v>
      </c>
      <c r="C54" s="49">
        <v>1543203.32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-5003996.3600000003</v>
      </c>
      <c r="C55" s="49">
        <v>-4764317.71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494663.01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1098418.7599999998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2406327.6999999997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49">
        <v>75000</v>
      </c>
      <c r="F65" s="49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1836664.69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49">
        <v>770795.06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49">
        <v>1065869.6299999999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1911664.69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2406327.7000000002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ageMargins left="0.7" right="0.7" top="0.75" bottom="0.75" header="0.3" footer="0.3"/>
  <pageSetup paperSize="119" scale="39" orientation="landscape" horizontalDpi="1200" verticalDpi="1200" r:id="rId1"/>
  <customProperties>
    <customPr name="_pios_id" r:id="rId2"/>
  </customProperties>
  <ignoredErrors>
    <ignoredError sqref="B9:C9 E9:F9 B48:C52 B17:C18 B25:C46 B56:C62 E19:F64 E66:F68 E71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"/>
  <sheetViews>
    <sheetView showGridLines="0" zoomScale="94" zoomScaleNormal="94" workbookViewId="0">
      <selection activeCell="H32" sqref="A1:H32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1" t="s">
        <v>124</v>
      </c>
      <c r="B1" s="202"/>
      <c r="C1" s="202"/>
      <c r="D1" s="202"/>
      <c r="E1" s="202"/>
      <c r="F1" s="202"/>
      <c r="G1" s="202"/>
      <c r="H1" s="203"/>
    </row>
    <row r="2" spans="1:8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7" t="s">
        <v>562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145">
        <v>447008.56</v>
      </c>
      <c r="C18" s="112"/>
      <c r="D18" s="112"/>
      <c r="E18" s="112"/>
      <c r="F18" s="4">
        <v>494663.01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494663.01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204" t="s">
        <v>154</v>
      </c>
      <c r="B33" s="204"/>
      <c r="C33" s="204"/>
      <c r="D33" s="204"/>
      <c r="E33" s="204"/>
      <c r="F33" s="204"/>
      <c r="G33" s="204"/>
      <c r="H33" s="204"/>
    </row>
    <row r="34" spans="1:8" ht="14.45" customHeight="1" x14ac:dyDescent="0.25">
      <c r="A34" s="204"/>
      <c r="B34" s="204"/>
      <c r="C34" s="204"/>
      <c r="D34" s="204"/>
      <c r="E34" s="204"/>
      <c r="F34" s="204"/>
      <c r="G34" s="204"/>
      <c r="H34" s="204"/>
    </row>
    <row r="35" spans="1:8" ht="14.45" customHeight="1" x14ac:dyDescent="0.25">
      <c r="A35" s="204"/>
      <c r="B35" s="204"/>
      <c r="C35" s="204"/>
      <c r="D35" s="204"/>
      <c r="E35" s="204"/>
      <c r="F35" s="204"/>
      <c r="G35" s="204"/>
      <c r="H35" s="204"/>
    </row>
    <row r="36" spans="1:8" ht="14.45" customHeight="1" x14ac:dyDescent="0.25">
      <c r="A36" s="204"/>
      <c r="B36" s="204"/>
      <c r="C36" s="204"/>
      <c r="D36" s="204"/>
      <c r="E36" s="204"/>
      <c r="F36" s="204"/>
      <c r="G36" s="204"/>
      <c r="H36" s="204"/>
    </row>
    <row r="37" spans="1:8" ht="14.45" customHeight="1" x14ac:dyDescent="0.25">
      <c r="A37" s="204"/>
      <c r="B37" s="204"/>
      <c r="C37" s="204"/>
      <c r="D37" s="204"/>
      <c r="E37" s="204"/>
      <c r="F37" s="204"/>
      <c r="G37" s="204"/>
      <c r="H37" s="204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scale="65" orientation="landscape" horizontalDpi="1200" verticalDpi="1200" r:id="rId1"/>
  <customProperties>
    <customPr name="_pios_id" r:id="rId2"/>
  </customProperties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1"/>
  <sheetViews>
    <sheetView showGridLines="0" zoomScale="66" zoomScaleNormal="66" workbookViewId="0">
      <selection activeCell="K23" sqref="A1:K23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5" t="s">
        <v>165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7" t="s">
        <v>562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75.7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563</v>
      </c>
      <c r="J6" s="1" t="s">
        <v>564</v>
      </c>
      <c r="K6" s="1" t="s">
        <v>565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175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176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177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178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179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180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181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182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183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184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185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scale="45" orientation="landscape" horizontalDpi="1200" verticalDpi="1200" r:id="rId1"/>
  <customProperties>
    <customPr name="_pios_id" r:id="rId2"/>
  </customProperties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5"/>
  <sheetViews>
    <sheetView showGridLines="0" zoomScale="67" zoomScaleNormal="67" workbookViewId="0">
      <selection activeCell="D77" sqref="A1:D77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5" t="s">
        <v>186</v>
      </c>
      <c r="B1" s="206"/>
      <c r="C1" s="206"/>
      <c r="D1" s="207"/>
    </row>
    <row r="2" spans="1:4" x14ac:dyDescent="0.25">
      <c r="A2" s="114" t="str">
        <f>'Formato 1'!A2</f>
        <v>INSTITUTO MUNICIPAL DE PLANEACION DE IRAPUATO GUNAJAUTO</v>
      </c>
      <c r="B2" s="115"/>
      <c r="C2" s="115"/>
      <c r="D2" s="116"/>
    </row>
    <row r="3" spans="1:4" x14ac:dyDescent="0.25">
      <c r="A3" s="117" t="s">
        <v>187</v>
      </c>
      <c r="B3" s="118"/>
      <c r="C3" s="118"/>
      <c r="D3" s="119"/>
    </row>
    <row r="4" spans="1:4" x14ac:dyDescent="0.25">
      <c r="A4" s="117" t="str">
        <f>'Formato 3'!A4</f>
        <v>Al 31 de Diciembre de 2022 y al 31 de Diciembre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5">
        <f>SUM(B9:B11)</f>
        <v>7100000</v>
      </c>
      <c r="C8" s="15">
        <f>SUM(C9:C11)</f>
        <v>7099999.9699999997</v>
      </c>
      <c r="D8" s="15">
        <f>SUM(D9:D11)</f>
        <v>7099999.9699999997</v>
      </c>
    </row>
    <row r="9" spans="1:4" x14ac:dyDescent="0.25">
      <c r="A9" s="60" t="s">
        <v>192</v>
      </c>
      <c r="B9" s="97">
        <v>7100000</v>
      </c>
      <c r="C9" s="97">
        <v>7099999.9699999997</v>
      </c>
      <c r="D9" s="97">
        <v>7099999.9699999997</v>
      </c>
    </row>
    <row r="10" spans="1:4" x14ac:dyDescent="0.25">
      <c r="A10" s="60" t="s">
        <v>193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194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195</v>
      </c>
      <c r="B13" s="15">
        <f>B14+B15</f>
        <v>7100000</v>
      </c>
      <c r="C13" s="15">
        <f>C14+C15</f>
        <v>6321098.8700000001</v>
      </c>
      <c r="D13" s="15">
        <f>D14+D15</f>
        <v>6003650.5300000003</v>
      </c>
    </row>
    <row r="14" spans="1:4" x14ac:dyDescent="0.25">
      <c r="A14" s="60" t="s">
        <v>196</v>
      </c>
      <c r="B14" s="97">
        <v>7100000</v>
      </c>
      <c r="C14" s="97">
        <v>6321098.8700000001</v>
      </c>
      <c r="D14" s="97">
        <v>6003650.5300000003</v>
      </c>
    </row>
    <row r="15" spans="1:4" x14ac:dyDescent="0.25">
      <c r="A15" s="60" t="s">
        <v>197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198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199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200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201</v>
      </c>
      <c r="B21" s="15">
        <f>B8-B13+B17</f>
        <v>0</v>
      </c>
      <c r="C21" s="15">
        <f>C8-C13+C17</f>
        <v>778901.09999999963</v>
      </c>
      <c r="D21" s="15">
        <f>D8-D13+D17</f>
        <v>1096349.4399999995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202</v>
      </c>
      <c r="B23" s="15">
        <f>B21-B11</f>
        <v>0</v>
      </c>
      <c r="C23" s="15">
        <f>C21-C11</f>
        <v>778901.09999999963</v>
      </c>
      <c r="D23" s="15">
        <f>D21-D11</f>
        <v>1096349.4399999995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203</v>
      </c>
      <c r="B25" s="15">
        <f>B23-B17</f>
        <v>0</v>
      </c>
      <c r="C25" s="15">
        <f>C23-C17</f>
        <v>778901.09999999963</v>
      </c>
      <c r="D25" s="15">
        <f>D23-D17</f>
        <v>1096349.4399999995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204</v>
      </c>
      <c r="B28" s="7" t="s">
        <v>205</v>
      </c>
      <c r="C28" s="7" t="s">
        <v>189</v>
      </c>
      <c r="D28" s="7" t="s">
        <v>206</v>
      </c>
    </row>
    <row r="29" spans="1:4" x14ac:dyDescent="0.25">
      <c r="A29" s="3" t="s">
        <v>207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208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209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210</v>
      </c>
      <c r="B33" s="4">
        <f>B25+B29</f>
        <v>0</v>
      </c>
      <c r="C33" s="4">
        <f>C25+C29</f>
        <v>778901.09999999963</v>
      </c>
      <c r="D33" s="4">
        <f>D25+D29</f>
        <v>1096349.4399999995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204</v>
      </c>
      <c r="B36" s="7" t="s">
        <v>211</v>
      </c>
      <c r="C36" s="7" t="s">
        <v>189</v>
      </c>
      <c r="D36" s="7" t="s">
        <v>190</v>
      </c>
    </row>
    <row r="37" spans="1:4" ht="14.45" customHeight="1" x14ac:dyDescent="0.25">
      <c r="A37" s="3" t="s">
        <v>212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213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214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215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216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217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218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204</v>
      </c>
      <c r="B47" s="7" t="s">
        <v>211</v>
      </c>
      <c r="C47" s="7" t="s">
        <v>189</v>
      </c>
      <c r="D47" s="7" t="s">
        <v>190</v>
      </c>
    </row>
    <row r="48" spans="1:4" x14ac:dyDescent="0.25">
      <c r="A48" s="98" t="s">
        <v>219</v>
      </c>
      <c r="B48" s="99">
        <f>B9</f>
        <v>7100000</v>
      </c>
      <c r="C48" s="99">
        <f>C9</f>
        <v>7099999.9699999997</v>
      </c>
      <c r="D48" s="99">
        <f>D9</f>
        <v>7099999.9699999997</v>
      </c>
    </row>
    <row r="49" spans="1:4" x14ac:dyDescent="0.25">
      <c r="A49" s="22" t="s">
        <v>220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213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216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196</v>
      </c>
      <c r="B53" s="49">
        <f>B14</f>
        <v>7100000</v>
      </c>
      <c r="C53" s="49">
        <f>C14</f>
        <v>6321098.8700000001</v>
      </c>
      <c r="D53" s="49">
        <f>D14</f>
        <v>6003650.5300000003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199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221</v>
      </c>
      <c r="B57" s="4">
        <f>B48+B49-B53+B55</f>
        <v>0</v>
      </c>
      <c r="C57" s="4">
        <f>C48+C49-C53+C55</f>
        <v>778901.09999999963</v>
      </c>
      <c r="D57" s="4">
        <f>D48+D49-D53+D55</f>
        <v>1096349.4399999995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222</v>
      </c>
      <c r="B59" s="4">
        <f>B57-B49</f>
        <v>0</v>
      </c>
      <c r="C59" s="4">
        <f>C57-C49</f>
        <v>778901.09999999963</v>
      </c>
      <c r="D59" s="4">
        <f>D57-D49</f>
        <v>1096349.4399999995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204</v>
      </c>
      <c r="B62" s="7" t="s">
        <v>211</v>
      </c>
      <c r="C62" s="7" t="s">
        <v>189</v>
      </c>
      <c r="D62" s="7" t="s">
        <v>190</v>
      </c>
    </row>
    <row r="63" spans="1:4" x14ac:dyDescent="0.25">
      <c r="A63" s="98" t="s">
        <v>193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223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214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217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224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200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225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226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25" right="0.25" top="0.75" bottom="0.75" header="0.3" footer="0.3"/>
  <pageSetup paperSize="119" scale="58" orientation="portrait" horizontalDpi="1200" verticalDpi="1200" r:id="rId1"/>
  <customProperties>
    <customPr name="_pios_id" r:id="rId2"/>
  </customProperties>
  <ignoredErrors>
    <ignoredError sqref="B8:D8 B29:D33 B37:D44 B48:D59 B63:D74 B10:D13 B15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6"/>
  <sheetViews>
    <sheetView showGridLines="0" zoomScale="76" zoomScaleNormal="76" workbookViewId="0">
      <selection activeCell="G77" sqref="A1:G77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5" t="s">
        <v>227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228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31 de Diciembre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208" t="s">
        <v>229</v>
      </c>
      <c r="B6" s="210" t="s">
        <v>230</v>
      </c>
      <c r="C6" s="210"/>
      <c r="D6" s="210"/>
      <c r="E6" s="210"/>
      <c r="F6" s="210"/>
      <c r="G6" s="210" t="s">
        <v>231</v>
      </c>
    </row>
    <row r="7" spans="1:7" ht="30" x14ac:dyDescent="0.25">
      <c r="A7" s="209"/>
      <c r="B7" s="26" t="s">
        <v>232</v>
      </c>
      <c r="C7" s="7" t="s">
        <v>233</v>
      </c>
      <c r="D7" s="26" t="s">
        <v>234</v>
      </c>
      <c r="E7" s="26" t="s">
        <v>189</v>
      </c>
      <c r="F7" s="26" t="s">
        <v>235</v>
      </c>
      <c r="G7" s="210"/>
    </row>
    <row r="8" spans="1:7" x14ac:dyDescent="0.25">
      <c r="A8" s="27" t="s">
        <v>236</v>
      </c>
      <c r="B8" s="94"/>
      <c r="C8" s="94"/>
      <c r="D8" s="94"/>
      <c r="E8" s="94"/>
      <c r="F8" s="94"/>
      <c r="G8" s="94"/>
    </row>
    <row r="9" spans="1:7" x14ac:dyDescent="0.25">
      <c r="A9" s="60" t="s">
        <v>237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239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242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243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244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245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246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247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248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249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251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252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253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255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256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257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258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4" si="4">F30-B30</f>
        <v>0</v>
      </c>
    </row>
    <row r="31" spans="1:7" x14ac:dyDescent="0.25">
      <c r="A31" s="80" t="s">
        <v>259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260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261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262</v>
      </c>
      <c r="B34" s="49">
        <v>7100000</v>
      </c>
      <c r="C34" s="49">
        <v>0</v>
      </c>
      <c r="D34" s="49">
        <v>7100000</v>
      </c>
      <c r="E34" s="49">
        <v>7099999.9699999997</v>
      </c>
      <c r="F34" s="49">
        <v>7099999.9699999997</v>
      </c>
      <c r="G34" s="49">
        <f t="shared" si="4"/>
        <v>-3.0000000260770321E-2</v>
      </c>
    </row>
    <row r="35" spans="1:7" ht="14.45" customHeight="1" x14ac:dyDescent="0.25">
      <c r="A35" s="60" t="s">
        <v>263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265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267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268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7099999.9699999997</v>
      </c>
      <c r="F41" s="4">
        <f t="shared" si="7"/>
        <v>7099999.9699999997</v>
      </c>
      <c r="G41" s="4">
        <f t="shared" si="7"/>
        <v>-3.0000000260770321E-2</v>
      </c>
    </row>
    <row r="42" spans="1:7" x14ac:dyDescent="0.25">
      <c r="A42" s="3" t="s">
        <v>269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270</v>
      </c>
      <c r="B44" s="51"/>
      <c r="C44" s="51"/>
      <c r="D44" s="51"/>
      <c r="E44" s="51"/>
      <c r="F44" s="51"/>
      <c r="G44" s="51"/>
    </row>
    <row r="45" spans="1:7" x14ac:dyDescent="0.25">
      <c r="A45" s="60" t="s">
        <v>271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272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273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274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276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277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278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279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280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281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282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284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285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286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287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288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289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290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291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292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293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7099999.9699999997</v>
      </c>
      <c r="F70" s="4">
        <f t="shared" si="16"/>
        <v>7099999.9699999997</v>
      </c>
      <c r="G70" s="4">
        <f t="shared" si="16"/>
        <v>-3.0000000260770321E-2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294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295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296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297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25" right="0.25" top="0.75" bottom="0.75" header="0.3" footer="0.3"/>
  <pageSetup paperSize="119" scale="45" orientation="portrait" horizontalDpi="1200" verticalDpi="1200" r:id="rId1"/>
  <customProperties>
    <customPr name="_pios_id" r:id="rId2"/>
  </customProperties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0"/>
  <sheetViews>
    <sheetView showGridLines="0" tabSelected="1" zoomScale="85" zoomScaleNormal="85" workbookViewId="0">
      <selection activeCell="G161" sqref="A1:G161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13" t="s">
        <v>298</v>
      </c>
      <c r="B1" s="206"/>
      <c r="C1" s="206"/>
      <c r="D1" s="206"/>
      <c r="E1" s="206"/>
      <c r="F1" s="206"/>
      <c r="G1" s="207"/>
    </row>
    <row r="2" spans="1:7" x14ac:dyDescent="0.25">
      <c r="A2" s="129" t="str">
        <f>'Formato 1'!A2</f>
        <v>INSTITUTO MUNICIPAL DE PLANEACION DE IRAPUATO GUNAJAUTO</v>
      </c>
      <c r="B2" s="129"/>
      <c r="C2" s="129"/>
      <c r="D2" s="129"/>
      <c r="E2" s="129"/>
      <c r="F2" s="129"/>
      <c r="G2" s="129"/>
    </row>
    <row r="3" spans="1:7" x14ac:dyDescent="0.25">
      <c r="A3" s="130" t="s">
        <v>299</v>
      </c>
      <c r="B3" s="130"/>
      <c r="C3" s="130"/>
      <c r="D3" s="130"/>
      <c r="E3" s="130"/>
      <c r="F3" s="130"/>
      <c r="G3" s="130"/>
    </row>
    <row r="4" spans="1:7" x14ac:dyDescent="0.25">
      <c r="A4" s="130" t="s">
        <v>300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31 de Diciembre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211" t="s">
        <v>6</v>
      </c>
      <c r="B7" s="211" t="s">
        <v>301</v>
      </c>
      <c r="C7" s="211"/>
      <c r="D7" s="211"/>
      <c r="E7" s="211"/>
      <c r="F7" s="211"/>
      <c r="G7" s="212" t="s">
        <v>302</v>
      </c>
    </row>
    <row r="8" spans="1:7" ht="30" x14ac:dyDescent="0.25">
      <c r="A8" s="211"/>
      <c r="B8" s="7" t="s">
        <v>303</v>
      </c>
      <c r="C8" s="7" t="s">
        <v>304</v>
      </c>
      <c r="D8" s="7" t="s">
        <v>305</v>
      </c>
      <c r="E8" s="7" t="s">
        <v>189</v>
      </c>
      <c r="F8" s="7" t="s">
        <v>306</v>
      </c>
      <c r="G8" s="211"/>
    </row>
    <row r="9" spans="1:7" x14ac:dyDescent="0.25">
      <c r="A9" s="28" t="s">
        <v>307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7100000.0000000009</v>
      </c>
      <c r="E9" s="86">
        <f t="shared" si="0"/>
        <v>6321098.870000001</v>
      </c>
      <c r="F9" s="86">
        <f t="shared" si="0"/>
        <v>6003650.5299999993</v>
      </c>
      <c r="G9" s="86">
        <f t="shared" si="0"/>
        <v>778901.12999999989</v>
      </c>
    </row>
    <row r="10" spans="1:7" x14ac:dyDescent="0.25">
      <c r="A10" s="87" t="s">
        <v>308</v>
      </c>
      <c r="B10" s="86">
        <f t="shared" ref="B10:G10" si="1">SUM(B11:B17)</f>
        <v>5455459.9199999999</v>
      </c>
      <c r="C10" s="86">
        <f t="shared" si="1"/>
        <v>0</v>
      </c>
      <c r="D10" s="86">
        <f t="shared" si="1"/>
        <v>5455459.9199999999</v>
      </c>
      <c r="E10" s="86">
        <f t="shared" si="1"/>
        <v>4955136.6500000004</v>
      </c>
      <c r="F10" s="86">
        <f t="shared" si="1"/>
        <v>4858117.7799999993</v>
      </c>
      <c r="G10" s="86">
        <f t="shared" si="1"/>
        <v>500323.2699999999</v>
      </c>
    </row>
    <row r="11" spans="1:7" x14ac:dyDescent="0.25">
      <c r="A11" s="88" t="s">
        <v>309</v>
      </c>
      <c r="B11" s="77">
        <v>2872559.71</v>
      </c>
      <c r="C11" s="77">
        <v>0</v>
      </c>
      <c r="D11" s="77">
        <v>2872559.71</v>
      </c>
      <c r="E11" s="77">
        <v>2870640.24</v>
      </c>
      <c r="F11" s="77">
        <v>2870640.24</v>
      </c>
      <c r="G11" s="77">
        <v>1919.4699999997392</v>
      </c>
    </row>
    <row r="12" spans="1:7" x14ac:dyDescent="0.25">
      <c r="A12" s="88" t="s">
        <v>310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</row>
    <row r="13" spans="1:7" x14ac:dyDescent="0.25">
      <c r="A13" s="88" t="s">
        <v>311</v>
      </c>
      <c r="B13" s="77">
        <v>459698.15</v>
      </c>
      <c r="C13" s="77">
        <v>5304.88</v>
      </c>
      <c r="D13" s="77">
        <v>465003.03</v>
      </c>
      <c r="E13" s="77">
        <v>464870.72</v>
      </c>
      <c r="F13" s="77">
        <v>464870.72</v>
      </c>
      <c r="G13" s="77">
        <v>132.31000000005588</v>
      </c>
    </row>
    <row r="14" spans="1:7" x14ac:dyDescent="0.25">
      <c r="A14" s="88" t="s">
        <v>312</v>
      </c>
      <c r="B14" s="77">
        <v>753541.29</v>
      </c>
      <c r="C14" s="77">
        <v>82041.75</v>
      </c>
      <c r="D14" s="77">
        <v>835583.04</v>
      </c>
      <c r="E14" s="77">
        <v>734242.63</v>
      </c>
      <c r="F14" s="77">
        <v>637223.76</v>
      </c>
      <c r="G14" s="77">
        <v>101340.41000000003</v>
      </c>
    </row>
    <row r="15" spans="1:7" x14ac:dyDescent="0.25">
      <c r="A15" s="88" t="s">
        <v>313</v>
      </c>
      <c r="B15" s="77">
        <v>1369660.77</v>
      </c>
      <c r="C15" s="77">
        <v>-87346.63</v>
      </c>
      <c r="D15" s="77">
        <v>1282314.1400000001</v>
      </c>
      <c r="E15" s="77">
        <v>885383.06</v>
      </c>
      <c r="F15" s="77">
        <v>885383.06</v>
      </c>
      <c r="G15" s="77">
        <v>396931.08000000007</v>
      </c>
    </row>
    <row r="16" spans="1:7" x14ac:dyDescent="0.25">
      <c r="A16" s="88" t="s">
        <v>314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88" t="s">
        <v>315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87" t="s">
        <v>316</v>
      </c>
      <c r="B18" s="86">
        <f t="shared" ref="B18:G18" si="2">SUM(B19:B27)</f>
        <v>195819</v>
      </c>
      <c r="C18" s="86">
        <f t="shared" si="2"/>
        <v>-49219</v>
      </c>
      <c r="D18" s="86">
        <f t="shared" si="2"/>
        <v>146600</v>
      </c>
      <c r="E18" s="86">
        <f t="shared" si="2"/>
        <v>133829.40999999997</v>
      </c>
      <c r="F18" s="86">
        <f t="shared" si="2"/>
        <v>128966.88999999998</v>
      </c>
      <c r="G18" s="86">
        <f t="shared" si="2"/>
        <v>12770.590000000006</v>
      </c>
    </row>
    <row r="19" spans="1:7" x14ac:dyDescent="0.25">
      <c r="A19" s="88" t="s">
        <v>317</v>
      </c>
      <c r="B19" s="77">
        <v>65619</v>
      </c>
      <c r="C19" s="77">
        <v>-25019</v>
      </c>
      <c r="D19" s="77">
        <v>40600</v>
      </c>
      <c r="E19" s="77">
        <v>38797.81</v>
      </c>
      <c r="F19" s="77">
        <v>38797.81</v>
      </c>
      <c r="G19" s="77">
        <v>1802.1900000000023</v>
      </c>
    </row>
    <row r="20" spans="1:7" x14ac:dyDescent="0.25">
      <c r="A20" s="88" t="s">
        <v>318</v>
      </c>
      <c r="B20" s="77">
        <v>55000</v>
      </c>
      <c r="C20" s="77">
        <v>-13000</v>
      </c>
      <c r="D20" s="77">
        <v>42000</v>
      </c>
      <c r="E20" s="77">
        <v>32970.67</v>
      </c>
      <c r="F20" s="77">
        <v>32970.67</v>
      </c>
      <c r="G20" s="77">
        <v>9029.3300000000017</v>
      </c>
    </row>
    <row r="21" spans="1:7" x14ac:dyDescent="0.25">
      <c r="A21" s="88" t="s">
        <v>319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88" t="s">
        <v>320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88" t="s">
        <v>321</v>
      </c>
      <c r="B23" s="77">
        <v>1200</v>
      </c>
      <c r="C23" s="77">
        <v>0</v>
      </c>
      <c r="D23" s="77">
        <v>1200</v>
      </c>
      <c r="E23" s="77">
        <v>1172.51</v>
      </c>
      <c r="F23" s="77">
        <v>1172.51</v>
      </c>
      <c r="G23" s="77">
        <v>27.490000000000009</v>
      </c>
    </row>
    <row r="24" spans="1:7" x14ac:dyDescent="0.25">
      <c r="A24" s="88" t="s">
        <v>322</v>
      </c>
      <c r="B24" s="77">
        <v>49000</v>
      </c>
      <c r="C24" s="77">
        <v>-11200</v>
      </c>
      <c r="D24" s="77">
        <v>37800</v>
      </c>
      <c r="E24" s="77">
        <v>36789</v>
      </c>
      <c r="F24" s="77">
        <v>36789</v>
      </c>
      <c r="G24" s="77">
        <v>1011</v>
      </c>
    </row>
    <row r="25" spans="1:7" x14ac:dyDescent="0.25">
      <c r="A25" s="88" t="s">
        <v>323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88" t="s">
        <v>324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88" t="s">
        <v>325</v>
      </c>
      <c r="B27" s="77">
        <v>25000</v>
      </c>
      <c r="C27" s="77">
        <v>0</v>
      </c>
      <c r="D27" s="77">
        <v>25000</v>
      </c>
      <c r="E27" s="77">
        <v>24099.42</v>
      </c>
      <c r="F27" s="77">
        <v>19236.900000000001</v>
      </c>
      <c r="G27" s="77">
        <v>900.58000000000175</v>
      </c>
    </row>
    <row r="28" spans="1:7" x14ac:dyDescent="0.25">
      <c r="A28" s="87" t="s">
        <v>326</v>
      </c>
      <c r="B28" s="86">
        <f t="shared" ref="B28:G28" si="3">SUM(B29:B37)</f>
        <v>1412221.08</v>
      </c>
      <c r="C28" s="86">
        <f t="shared" si="3"/>
        <v>-159963.69</v>
      </c>
      <c r="D28" s="86">
        <f t="shared" si="3"/>
        <v>1252257.3900000001</v>
      </c>
      <c r="E28" s="86">
        <f t="shared" si="3"/>
        <v>1000560.2000000001</v>
      </c>
      <c r="F28" s="86">
        <f t="shared" si="3"/>
        <v>967263.25000000012</v>
      </c>
      <c r="G28" s="86">
        <f t="shared" si="3"/>
        <v>251697.18999999997</v>
      </c>
    </row>
    <row r="29" spans="1:7" x14ac:dyDescent="0.25">
      <c r="A29" s="88" t="s">
        <v>327</v>
      </c>
      <c r="B29" s="77">
        <v>423400</v>
      </c>
      <c r="C29" s="77">
        <v>-91152.25</v>
      </c>
      <c r="D29" s="77">
        <v>332247.75</v>
      </c>
      <c r="E29" s="77">
        <v>322503.95</v>
      </c>
      <c r="F29" s="77">
        <v>320059</v>
      </c>
      <c r="G29" s="77">
        <v>9743.7999999999884</v>
      </c>
    </row>
    <row r="30" spans="1:7" x14ac:dyDescent="0.25">
      <c r="A30" s="88" t="s">
        <v>328</v>
      </c>
      <c r="B30" s="77">
        <v>397738.08</v>
      </c>
      <c r="C30" s="77">
        <v>-23308.44</v>
      </c>
      <c r="D30" s="77">
        <v>374429.64</v>
      </c>
      <c r="E30" s="77">
        <v>374429.64</v>
      </c>
      <c r="F30" s="77">
        <v>374429.64</v>
      </c>
      <c r="G30" s="77">
        <v>0</v>
      </c>
    </row>
    <row r="31" spans="1:7" x14ac:dyDescent="0.25">
      <c r="A31" s="88" t="s">
        <v>329</v>
      </c>
      <c r="B31" s="77">
        <v>226620</v>
      </c>
      <c r="C31" s="77">
        <v>-172</v>
      </c>
      <c r="D31" s="77">
        <v>226448</v>
      </c>
      <c r="E31" s="77">
        <v>5000</v>
      </c>
      <c r="F31" s="77">
        <v>5000</v>
      </c>
      <c r="G31" s="77">
        <v>221448</v>
      </c>
    </row>
    <row r="32" spans="1:7" x14ac:dyDescent="0.25">
      <c r="A32" s="88" t="s">
        <v>330</v>
      </c>
      <c r="B32" s="77">
        <v>43900</v>
      </c>
      <c r="C32" s="77">
        <v>-10300</v>
      </c>
      <c r="D32" s="77">
        <v>33600</v>
      </c>
      <c r="E32" s="77">
        <v>32387.31</v>
      </c>
      <c r="F32" s="77">
        <v>32387.31</v>
      </c>
      <c r="G32" s="77">
        <v>1212.6899999999987</v>
      </c>
    </row>
    <row r="33" spans="1:7" ht="14.45" customHeight="1" x14ac:dyDescent="0.25">
      <c r="A33" s="88" t="s">
        <v>331</v>
      </c>
      <c r="B33" s="77">
        <v>115000</v>
      </c>
      <c r="C33" s="77">
        <v>-15500</v>
      </c>
      <c r="D33" s="77">
        <v>99500</v>
      </c>
      <c r="E33" s="77">
        <v>96132.68</v>
      </c>
      <c r="F33" s="77">
        <v>90912.68</v>
      </c>
      <c r="G33" s="77">
        <v>3367.320000000007</v>
      </c>
    </row>
    <row r="34" spans="1:7" ht="14.45" customHeight="1" x14ac:dyDescent="0.25">
      <c r="A34" s="88" t="s">
        <v>332</v>
      </c>
      <c r="B34" s="77">
        <v>2500</v>
      </c>
      <c r="C34" s="77">
        <v>-2500</v>
      </c>
      <c r="D34" s="77">
        <v>0</v>
      </c>
      <c r="E34" s="77">
        <v>0</v>
      </c>
      <c r="F34" s="77">
        <v>0</v>
      </c>
      <c r="G34" s="77">
        <v>0</v>
      </c>
    </row>
    <row r="35" spans="1:7" ht="14.45" customHeight="1" x14ac:dyDescent="0.25">
      <c r="A35" s="88" t="s">
        <v>333</v>
      </c>
      <c r="B35" s="77">
        <v>22100</v>
      </c>
      <c r="C35" s="77">
        <v>-18150</v>
      </c>
      <c r="D35" s="77">
        <v>3950</v>
      </c>
      <c r="E35" s="77">
        <v>3208.98</v>
      </c>
      <c r="F35" s="77">
        <v>3208.98</v>
      </c>
      <c r="G35" s="77">
        <v>741.02</v>
      </c>
    </row>
    <row r="36" spans="1:7" ht="14.45" customHeight="1" x14ac:dyDescent="0.25">
      <c r="A36" s="88" t="s">
        <v>334</v>
      </c>
      <c r="B36" s="77">
        <v>8500</v>
      </c>
      <c r="C36" s="77">
        <v>3000</v>
      </c>
      <c r="D36" s="77">
        <v>11500</v>
      </c>
      <c r="E36" s="77">
        <v>5888.64</v>
      </c>
      <c r="F36" s="77">
        <v>5888.64</v>
      </c>
      <c r="G36" s="77">
        <v>5611.36</v>
      </c>
    </row>
    <row r="37" spans="1:7" ht="14.45" customHeight="1" x14ac:dyDescent="0.25">
      <c r="A37" s="88" t="s">
        <v>335</v>
      </c>
      <c r="B37" s="77">
        <v>172463</v>
      </c>
      <c r="C37" s="77">
        <v>-1881</v>
      </c>
      <c r="D37" s="77">
        <v>170582</v>
      </c>
      <c r="E37" s="77">
        <v>161009</v>
      </c>
      <c r="F37" s="77">
        <v>135377</v>
      </c>
      <c r="G37" s="77">
        <v>9573</v>
      </c>
    </row>
    <row r="38" spans="1:7" x14ac:dyDescent="0.25">
      <c r="A38" s="87" t="s">
        <v>336</v>
      </c>
      <c r="B38" s="86">
        <f t="shared" ref="B38:G38" si="4">SUM(B39:B47)</f>
        <v>0</v>
      </c>
      <c r="C38" s="86">
        <f t="shared" si="4"/>
        <v>0</v>
      </c>
      <c r="D38" s="86">
        <f t="shared" si="4"/>
        <v>0</v>
      </c>
      <c r="E38" s="86">
        <f t="shared" si="4"/>
        <v>0</v>
      </c>
      <c r="F38" s="86">
        <f t="shared" si="4"/>
        <v>0</v>
      </c>
      <c r="G38" s="86">
        <f t="shared" si="4"/>
        <v>0</v>
      </c>
    </row>
    <row r="39" spans="1:7" x14ac:dyDescent="0.25">
      <c r="A39" s="88" t="s">
        <v>337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f>D39-E39</f>
        <v>0</v>
      </c>
    </row>
    <row r="40" spans="1:7" x14ac:dyDescent="0.25">
      <c r="A40" s="88" t="s">
        <v>338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f t="shared" ref="G40:G47" si="5">D40-E40</f>
        <v>0</v>
      </c>
    </row>
    <row r="41" spans="1:7" x14ac:dyDescent="0.25">
      <c r="A41" s="88" t="s">
        <v>339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f t="shared" si="5"/>
        <v>0</v>
      </c>
    </row>
    <row r="42" spans="1:7" x14ac:dyDescent="0.25">
      <c r="A42" s="88" t="s">
        <v>340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f t="shared" si="5"/>
        <v>0</v>
      </c>
    </row>
    <row r="43" spans="1:7" x14ac:dyDescent="0.25">
      <c r="A43" s="88" t="s">
        <v>341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f t="shared" si="5"/>
        <v>0</v>
      </c>
    </row>
    <row r="44" spans="1:7" x14ac:dyDescent="0.25">
      <c r="A44" s="88" t="s">
        <v>342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f t="shared" si="5"/>
        <v>0</v>
      </c>
    </row>
    <row r="45" spans="1:7" x14ac:dyDescent="0.25">
      <c r="A45" s="88" t="s">
        <v>343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f t="shared" si="5"/>
        <v>0</v>
      </c>
    </row>
    <row r="46" spans="1:7" x14ac:dyDescent="0.25">
      <c r="A46" s="88" t="s">
        <v>344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f t="shared" si="5"/>
        <v>0</v>
      </c>
    </row>
    <row r="47" spans="1:7" x14ac:dyDescent="0.25">
      <c r="A47" s="88" t="s">
        <v>345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f t="shared" si="5"/>
        <v>0</v>
      </c>
    </row>
    <row r="48" spans="1:7" x14ac:dyDescent="0.25">
      <c r="A48" s="87" t="s">
        <v>346</v>
      </c>
      <c r="B48" s="86">
        <f t="shared" ref="B48:G48" si="6">SUM(B49:B57)</f>
        <v>36500</v>
      </c>
      <c r="C48" s="86">
        <f t="shared" si="6"/>
        <v>209182.69</v>
      </c>
      <c r="D48" s="86">
        <f t="shared" si="6"/>
        <v>245682.69</v>
      </c>
      <c r="E48" s="86">
        <f t="shared" si="6"/>
        <v>231572.61</v>
      </c>
      <c r="F48" s="86">
        <f t="shared" si="6"/>
        <v>49302.61</v>
      </c>
      <c r="G48" s="86">
        <f t="shared" si="6"/>
        <v>14110.080000000002</v>
      </c>
    </row>
    <row r="49" spans="1:7" x14ac:dyDescent="0.25">
      <c r="A49" s="88" t="s">
        <v>347</v>
      </c>
      <c r="B49" s="77">
        <v>0</v>
      </c>
      <c r="C49" s="77">
        <v>130182.69</v>
      </c>
      <c r="D49" s="77">
        <v>130182.69</v>
      </c>
      <c r="E49" s="77">
        <v>127854.61</v>
      </c>
      <c r="F49" s="77">
        <v>37116.61</v>
      </c>
      <c r="G49" s="77">
        <v>2328.0800000000017</v>
      </c>
    </row>
    <row r="50" spans="1:7" x14ac:dyDescent="0.25">
      <c r="A50" s="88" t="s">
        <v>348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</row>
    <row r="51" spans="1:7" x14ac:dyDescent="0.25">
      <c r="A51" s="88" t="s">
        <v>349</v>
      </c>
      <c r="B51" s="77">
        <v>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</row>
    <row r="52" spans="1:7" x14ac:dyDescent="0.25">
      <c r="A52" s="88" t="s">
        <v>350</v>
      </c>
      <c r="B52" s="77">
        <v>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</row>
    <row r="53" spans="1:7" x14ac:dyDescent="0.25">
      <c r="A53" s="88" t="s">
        <v>351</v>
      </c>
      <c r="B53" s="77">
        <v>0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</row>
    <row r="54" spans="1:7" x14ac:dyDescent="0.25">
      <c r="A54" s="88" t="s">
        <v>352</v>
      </c>
      <c r="B54" s="77">
        <v>0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</row>
    <row r="55" spans="1:7" x14ac:dyDescent="0.25">
      <c r="A55" s="88" t="s">
        <v>353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</row>
    <row r="56" spans="1:7" x14ac:dyDescent="0.25">
      <c r="A56" s="88" t="s">
        <v>354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</row>
    <row r="57" spans="1:7" x14ac:dyDescent="0.25">
      <c r="A57" s="88" t="s">
        <v>355</v>
      </c>
      <c r="B57" s="77">
        <v>36500</v>
      </c>
      <c r="C57" s="77">
        <v>79000</v>
      </c>
      <c r="D57" s="77">
        <v>115500</v>
      </c>
      <c r="E57" s="77">
        <v>103718</v>
      </c>
      <c r="F57" s="77">
        <v>12186</v>
      </c>
      <c r="G57" s="77">
        <v>11782</v>
      </c>
    </row>
    <row r="58" spans="1:7" x14ac:dyDescent="0.25">
      <c r="A58" s="87" t="s">
        <v>356</v>
      </c>
      <c r="B58" s="86">
        <f t="shared" ref="B58:G58" si="7">SUM(B59:B61)</f>
        <v>0</v>
      </c>
      <c r="C58" s="86">
        <f t="shared" si="7"/>
        <v>0</v>
      </c>
      <c r="D58" s="86">
        <f t="shared" si="7"/>
        <v>0</v>
      </c>
      <c r="E58" s="86">
        <f t="shared" si="7"/>
        <v>0</v>
      </c>
      <c r="F58" s="86">
        <f t="shared" si="7"/>
        <v>0</v>
      </c>
      <c r="G58" s="86">
        <f t="shared" si="7"/>
        <v>0</v>
      </c>
    </row>
    <row r="59" spans="1:7" x14ac:dyDescent="0.25">
      <c r="A59" s="88" t="s">
        <v>357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358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8">D60-E60</f>
        <v>0</v>
      </c>
    </row>
    <row r="61" spans="1:7" x14ac:dyDescent="0.25">
      <c r="A61" s="88" t="s">
        <v>359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8"/>
        <v>0</v>
      </c>
    </row>
    <row r="62" spans="1:7" x14ac:dyDescent="0.25">
      <c r="A62" s="87" t="s">
        <v>360</v>
      </c>
      <c r="B62" s="86">
        <f t="shared" ref="B62:G62" si="9">SUM(B63:B67,B69:B70)</f>
        <v>0</v>
      </c>
      <c r="C62" s="86">
        <f t="shared" si="9"/>
        <v>0</v>
      </c>
      <c r="D62" s="86">
        <f t="shared" si="9"/>
        <v>0</v>
      </c>
      <c r="E62" s="86">
        <f t="shared" si="9"/>
        <v>0</v>
      </c>
      <c r="F62" s="86">
        <f t="shared" si="9"/>
        <v>0</v>
      </c>
      <c r="G62" s="86">
        <f t="shared" si="9"/>
        <v>0</v>
      </c>
    </row>
    <row r="63" spans="1:7" x14ac:dyDescent="0.25">
      <c r="A63" s="88" t="s">
        <v>361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362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10">D64-E64</f>
        <v>0</v>
      </c>
    </row>
    <row r="65" spans="1:7" x14ac:dyDescent="0.25">
      <c r="A65" s="88" t="s">
        <v>363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10"/>
        <v>0</v>
      </c>
    </row>
    <row r="66" spans="1:7" x14ac:dyDescent="0.25">
      <c r="A66" s="88" t="s">
        <v>364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10"/>
        <v>0</v>
      </c>
    </row>
    <row r="67" spans="1:7" x14ac:dyDescent="0.25">
      <c r="A67" s="88" t="s">
        <v>365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10"/>
        <v>0</v>
      </c>
    </row>
    <row r="68" spans="1:7" x14ac:dyDescent="0.25">
      <c r="A68" s="88" t="s">
        <v>366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10"/>
        <v>0</v>
      </c>
    </row>
    <row r="69" spans="1:7" x14ac:dyDescent="0.25">
      <c r="A69" s="88" t="s">
        <v>367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10"/>
        <v>0</v>
      </c>
    </row>
    <row r="70" spans="1:7" x14ac:dyDescent="0.25">
      <c r="A70" s="88" t="s">
        <v>368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10"/>
        <v>0</v>
      </c>
    </row>
    <row r="71" spans="1:7" x14ac:dyDescent="0.25">
      <c r="A71" s="87" t="s">
        <v>369</v>
      </c>
      <c r="B71" s="86">
        <f t="shared" ref="B71:G71" si="11">SUM(B72:B74)</f>
        <v>0</v>
      </c>
      <c r="C71" s="86">
        <f t="shared" si="11"/>
        <v>0</v>
      </c>
      <c r="D71" s="86">
        <f t="shared" si="11"/>
        <v>0</v>
      </c>
      <c r="E71" s="86">
        <f t="shared" si="11"/>
        <v>0</v>
      </c>
      <c r="F71" s="86">
        <f t="shared" si="11"/>
        <v>0</v>
      </c>
      <c r="G71" s="86">
        <f t="shared" si="11"/>
        <v>0</v>
      </c>
    </row>
    <row r="72" spans="1:7" x14ac:dyDescent="0.25">
      <c r="A72" s="88" t="s">
        <v>370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371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12">D73-E73</f>
        <v>0</v>
      </c>
    </row>
    <row r="74" spans="1:7" x14ac:dyDescent="0.25">
      <c r="A74" s="88" t="s">
        <v>372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12"/>
        <v>0</v>
      </c>
    </row>
    <row r="75" spans="1:7" x14ac:dyDescent="0.25">
      <c r="A75" s="87" t="s">
        <v>373</v>
      </c>
      <c r="B75" s="86">
        <f t="shared" ref="B75:G75" si="13">SUM(B76:B82)</f>
        <v>0</v>
      </c>
      <c r="C75" s="86">
        <f t="shared" si="13"/>
        <v>0</v>
      </c>
      <c r="D75" s="86">
        <f t="shared" si="13"/>
        <v>0</v>
      </c>
      <c r="E75" s="86">
        <f t="shared" si="13"/>
        <v>0</v>
      </c>
      <c r="F75" s="86">
        <f t="shared" si="13"/>
        <v>0</v>
      </c>
      <c r="G75" s="86">
        <f t="shared" si="13"/>
        <v>0</v>
      </c>
    </row>
    <row r="76" spans="1:7" x14ac:dyDescent="0.25">
      <c r="A76" s="88" t="s">
        <v>374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375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14">D77-E77</f>
        <v>0</v>
      </c>
    </row>
    <row r="78" spans="1:7" x14ac:dyDescent="0.25">
      <c r="A78" s="88" t="s">
        <v>376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14"/>
        <v>0</v>
      </c>
    </row>
    <row r="79" spans="1:7" x14ac:dyDescent="0.25">
      <c r="A79" s="88" t="s">
        <v>377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14"/>
        <v>0</v>
      </c>
    </row>
    <row r="80" spans="1:7" x14ac:dyDescent="0.25">
      <c r="A80" s="88" t="s">
        <v>378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14"/>
        <v>0</v>
      </c>
    </row>
    <row r="81" spans="1:7" x14ac:dyDescent="0.25">
      <c r="A81" s="88" t="s">
        <v>379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14"/>
        <v>0</v>
      </c>
    </row>
    <row r="82" spans="1:7" x14ac:dyDescent="0.25">
      <c r="A82" s="88" t="s">
        <v>380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14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381</v>
      </c>
      <c r="B84" s="86">
        <f t="shared" ref="B84:G84" si="15">SUM(B85,B93,B103,B113,B123,B133,B137,B146,B150)</f>
        <v>0</v>
      </c>
      <c r="C84" s="86">
        <f t="shared" si="15"/>
        <v>0</v>
      </c>
      <c r="D84" s="86">
        <f t="shared" si="15"/>
        <v>0</v>
      </c>
      <c r="E84" s="86">
        <f t="shared" si="15"/>
        <v>0</v>
      </c>
      <c r="F84" s="86">
        <f t="shared" si="15"/>
        <v>0</v>
      </c>
      <c r="G84" s="86">
        <f t="shared" si="15"/>
        <v>0</v>
      </c>
    </row>
    <row r="85" spans="1:7" x14ac:dyDescent="0.25">
      <c r="A85" s="87" t="s">
        <v>308</v>
      </c>
      <c r="B85" s="86">
        <f t="shared" ref="B85:G85" si="16">SUM(B86:B92)</f>
        <v>0</v>
      </c>
      <c r="C85" s="86">
        <f t="shared" si="16"/>
        <v>0</v>
      </c>
      <c r="D85" s="86">
        <f t="shared" si="16"/>
        <v>0</v>
      </c>
      <c r="E85" s="86">
        <f t="shared" si="16"/>
        <v>0</v>
      </c>
      <c r="F85" s="86">
        <f t="shared" si="16"/>
        <v>0</v>
      </c>
      <c r="G85" s="86">
        <f t="shared" si="16"/>
        <v>0</v>
      </c>
    </row>
    <row r="86" spans="1:7" x14ac:dyDescent="0.25">
      <c r="A86" s="88" t="s">
        <v>309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310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7">D87-E87</f>
        <v>0</v>
      </c>
    </row>
    <row r="88" spans="1:7" x14ac:dyDescent="0.25">
      <c r="A88" s="88" t="s">
        <v>311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7"/>
        <v>0</v>
      </c>
    </row>
    <row r="89" spans="1:7" x14ac:dyDescent="0.25">
      <c r="A89" s="88" t="s">
        <v>312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7"/>
        <v>0</v>
      </c>
    </row>
    <row r="90" spans="1:7" x14ac:dyDescent="0.25">
      <c r="A90" s="88" t="s">
        <v>313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7"/>
        <v>0</v>
      </c>
    </row>
    <row r="91" spans="1:7" x14ac:dyDescent="0.25">
      <c r="A91" s="88" t="s">
        <v>314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7"/>
        <v>0</v>
      </c>
    </row>
    <row r="92" spans="1:7" x14ac:dyDescent="0.25">
      <c r="A92" s="88" t="s">
        <v>315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7"/>
        <v>0</v>
      </c>
    </row>
    <row r="93" spans="1:7" x14ac:dyDescent="0.25">
      <c r="A93" s="87" t="s">
        <v>316</v>
      </c>
      <c r="B93" s="86">
        <f t="shared" ref="B93:G93" si="18">SUM(B94:B102)</f>
        <v>0</v>
      </c>
      <c r="C93" s="86">
        <f t="shared" si="18"/>
        <v>0</v>
      </c>
      <c r="D93" s="86">
        <f t="shared" si="18"/>
        <v>0</v>
      </c>
      <c r="E93" s="86">
        <f t="shared" si="18"/>
        <v>0</v>
      </c>
      <c r="F93" s="86">
        <f t="shared" si="18"/>
        <v>0</v>
      </c>
      <c r="G93" s="86">
        <f t="shared" si="18"/>
        <v>0</v>
      </c>
    </row>
    <row r="94" spans="1:7" x14ac:dyDescent="0.25">
      <c r="A94" s="88" t="s">
        <v>317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318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9">D95-E95</f>
        <v>0</v>
      </c>
    </row>
    <row r="96" spans="1:7" x14ac:dyDescent="0.25">
      <c r="A96" s="88" t="s">
        <v>319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9"/>
        <v>0</v>
      </c>
    </row>
    <row r="97" spans="1:7" x14ac:dyDescent="0.25">
      <c r="A97" s="88" t="s">
        <v>320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9"/>
        <v>0</v>
      </c>
    </row>
    <row r="98" spans="1:7" x14ac:dyDescent="0.25">
      <c r="A98" s="90" t="s">
        <v>321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9"/>
        <v>0</v>
      </c>
    </row>
    <row r="99" spans="1:7" x14ac:dyDescent="0.25">
      <c r="A99" s="88" t="s">
        <v>322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9"/>
        <v>0</v>
      </c>
    </row>
    <row r="100" spans="1:7" x14ac:dyDescent="0.25">
      <c r="A100" s="88" t="s">
        <v>323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9"/>
        <v>0</v>
      </c>
    </row>
    <row r="101" spans="1:7" x14ac:dyDescent="0.25">
      <c r="A101" s="88" t="s">
        <v>324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9"/>
        <v>0</v>
      </c>
    </row>
    <row r="102" spans="1:7" x14ac:dyDescent="0.25">
      <c r="A102" s="88" t="s">
        <v>325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9"/>
        <v>0</v>
      </c>
    </row>
    <row r="103" spans="1:7" x14ac:dyDescent="0.25">
      <c r="A103" s="87" t="s">
        <v>326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327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328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20">D105-E105</f>
        <v>0</v>
      </c>
    </row>
    <row r="106" spans="1:7" x14ac:dyDescent="0.25">
      <c r="A106" s="88" t="s">
        <v>329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20"/>
        <v>0</v>
      </c>
    </row>
    <row r="107" spans="1:7" x14ac:dyDescent="0.25">
      <c r="A107" s="88" t="s">
        <v>330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20"/>
        <v>0</v>
      </c>
    </row>
    <row r="108" spans="1:7" x14ac:dyDescent="0.25">
      <c r="A108" s="88" t="s">
        <v>331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20"/>
        <v>0</v>
      </c>
    </row>
    <row r="109" spans="1:7" x14ac:dyDescent="0.25">
      <c r="A109" s="88" t="s">
        <v>332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20"/>
        <v>0</v>
      </c>
    </row>
    <row r="110" spans="1:7" x14ac:dyDescent="0.25">
      <c r="A110" s="88" t="s">
        <v>333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20"/>
        <v>0</v>
      </c>
    </row>
    <row r="111" spans="1:7" x14ac:dyDescent="0.25">
      <c r="A111" s="88" t="s">
        <v>334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20"/>
        <v>0</v>
      </c>
    </row>
    <row r="112" spans="1:7" x14ac:dyDescent="0.25">
      <c r="A112" s="88" t="s">
        <v>335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20"/>
        <v>0</v>
      </c>
    </row>
    <row r="113" spans="1:7" x14ac:dyDescent="0.25">
      <c r="A113" s="87" t="s">
        <v>336</v>
      </c>
      <c r="B113" s="86">
        <f t="shared" ref="B113:G113" si="21">SUM(B114:B122)</f>
        <v>0</v>
      </c>
      <c r="C113" s="86">
        <f t="shared" si="21"/>
        <v>0</v>
      </c>
      <c r="D113" s="86">
        <f t="shared" si="21"/>
        <v>0</v>
      </c>
      <c r="E113" s="86">
        <f t="shared" si="21"/>
        <v>0</v>
      </c>
      <c r="F113" s="86">
        <f t="shared" si="21"/>
        <v>0</v>
      </c>
      <c r="G113" s="86">
        <f t="shared" si="21"/>
        <v>0</v>
      </c>
    </row>
    <row r="114" spans="1:7" x14ac:dyDescent="0.25">
      <c r="A114" s="88" t="s">
        <v>337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338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22">D115-E115</f>
        <v>0</v>
      </c>
    </row>
    <row r="116" spans="1:7" x14ac:dyDescent="0.25">
      <c r="A116" s="88" t="s">
        <v>339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22"/>
        <v>0</v>
      </c>
    </row>
    <row r="117" spans="1:7" x14ac:dyDescent="0.25">
      <c r="A117" s="88" t="s">
        <v>340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22"/>
        <v>0</v>
      </c>
    </row>
    <row r="118" spans="1:7" x14ac:dyDescent="0.25">
      <c r="A118" s="88" t="s">
        <v>341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22"/>
        <v>0</v>
      </c>
    </row>
    <row r="119" spans="1:7" x14ac:dyDescent="0.25">
      <c r="A119" s="88" t="s">
        <v>342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22"/>
        <v>0</v>
      </c>
    </row>
    <row r="120" spans="1:7" x14ac:dyDescent="0.25">
      <c r="A120" s="88" t="s">
        <v>343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22"/>
        <v>0</v>
      </c>
    </row>
    <row r="121" spans="1:7" x14ac:dyDescent="0.25">
      <c r="A121" s="88" t="s">
        <v>344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22"/>
        <v>0</v>
      </c>
    </row>
    <row r="122" spans="1:7" x14ac:dyDescent="0.25">
      <c r="A122" s="88" t="s">
        <v>345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22"/>
        <v>0</v>
      </c>
    </row>
    <row r="123" spans="1:7" x14ac:dyDescent="0.25">
      <c r="A123" s="87" t="s">
        <v>346</v>
      </c>
      <c r="B123" s="86">
        <f t="shared" ref="B123:G123" si="23">SUM(B124:B132)</f>
        <v>0</v>
      </c>
      <c r="C123" s="86">
        <f t="shared" si="23"/>
        <v>0</v>
      </c>
      <c r="D123" s="86">
        <f t="shared" si="23"/>
        <v>0</v>
      </c>
      <c r="E123" s="86">
        <f t="shared" si="23"/>
        <v>0</v>
      </c>
      <c r="F123" s="86">
        <f t="shared" si="23"/>
        <v>0</v>
      </c>
      <c r="G123" s="86">
        <f t="shared" si="23"/>
        <v>0</v>
      </c>
    </row>
    <row r="124" spans="1:7" x14ac:dyDescent="0.25">
      <c r="A124" s="88" t="s">
        <v>347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348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24">D125-E125</f>
        <v>0</v>
      </c>
    </row>
    <row r="126" spans="1:7" x14ac:dyDescent="0.25">
      <c r="A126" s="88" t="s">
        <v>349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24"/>
        <v>0</v>
      </c>
    </row>
    <row r="127" spans="1:7" x14ac:dyDescent="0.25">
      <c r="A127" s="88" t="s">
        <v>350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24"/>
        <v>0</v>
      </c>
    </row>
    <row r="128" spans="1:7" x14ac:dyDescent="0.25">
      <c r="A128" s="88" t="s">
        <v>351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24"/>
        <v>0</v>
      </c>
    </row>
    <row r="129" spans="1:7" x14ac:dyDescent="0.25">
      <c r="A129" s="88" t="s">
        <v>352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24"/>
        <v>0</v>
      </c>
    </row>
    <row r="130" spans="1:7" x14ac:dyDescent="0.25">
      <c r="A130" s="88" t="s">
        <v>353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24"/>
        <v>0</v>
      </c>
    </row>
    <row r="131" spans="1:7" x14ac:dyDescent="0.25">
      <c r="A131" s="88" t="s">
        <v>354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24"/>
        <v>0</v>
      </c>
    </row>
    <row r="132" spans="1:7" x14ac:dyDescent="0.25">
      <c r="A132" s="88" t="s">
        <v>355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24"/>
        <v>0</v>
      </c>
    </row>
    <row r="133" spans="1:7" x14ac:dyDescent="0.25">
      <c r="A133" s="87" t="s">
        <v>356</v>
      </c>
      <c r="B133" s="86">
        <f t="shared" ref="B133:G133" si="25">SUM(B134:B136)</f>
        <v>0</v>
      </c>
      <c r="C133" s="86">
        <f t="shared" si="25"/>
        <v>0</v>
      </c>
      <c r="D133" s="86">
        <f t="shared" si="25"/>
        <v>0</v>
      </c>
      <c r="E133" s="86">
        <f t="shared" si="25"/>
        <v>0</v>
      </c>
      <c r="F133" s="86">
        <f t="shared" si="25"/>
        <v>0</v>
      </c>
      <c r="G133" s="86">
        <f t="shared" si="25"/>
        <v>0</v>
      </c>
    </row>
    <row r="134" spans="1:7" x14ac:dyDescent="0.25">
      <c r="A134" s="88" t="s">
        <v>357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358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6">D135-E135</f>
        <v>0</v>
      </c>
    </row>
    <row r="136" spans="1:7" x14ac:dyDescent="0.25">
      <c r="A136" s="88" t="s">
        <v>359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6"/>
        <v>0</v>
      </c>
    </row>
    <row r="137" spans="1:7" x14ac:dyDescent="0.25">
      <c r="A137" s="87" t="s">
        <v>360</v>
      </c>
      <c r="B137" s="86">
        <f t="shared" ref="B137:G137" si="27">SUM(B138:B142,B144:B145)</f>
        <v>0</v>
      </c>
      <c r="C137" s="86">
        <f t="shared" si="27"/>
        <v>0</v>
      </c>
      <c r="D137" s="86">
        <f t="shared" si="27"/>
        <v>0</v>
      </c>
      <c r="E137" s="86">
        <f t="shared" si="27"/>
        <v>0</v>
      </c>
      <c r="F137" s="86">
        <f t="shared" si="27"/>
        <v>0</v>
      </c>
      <c r="G137" s="86">
        <f t="shared" si="27"/>
        <v>0</v>
      </c>
    </row>
    <row r="138" spans="1:7" x14ac:dyDescent="0.25">
      <c r="A138" s="88" t="s">
        <v>361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362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8">D139-E139</f>
        <v>0</v>
      </c>
    </row>
    <row r="140" spans="1:7" x14ac:dyDescent="0.25">
      <c r="A140" s="88" t="s">
        <v>363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8"/>
        <v>0</v>
      </c>
    </row>
    <row r="141" spans="1:7" x14ac:dyDescent="0.25">
      <c r="A141" s="88" t="s">
        <v>364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8"/>
        <v>0</v>
      </c>
    </row>
    <row r="142" spans="1:7" x14ac:dyDescent="0.25">
      <c r="A142" s="88" t="s">
        <v>365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8"/>
        <v>0</v>
      </c>
    </row>
    <row r="143" spans="1:7" x14ac:dyDescent="0.25">
      <c r="A143" s="88" t="s">
        <v>366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8"/>
        <v>0</v>
      </c>
    </row>
    <row r="144" spans="1:7" x14ac:dyDescent="0.25">
      <c r="A144" s="88" t="s">
        <v>367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8"/>
        <v>0</v>
      </c>
    </row>
    <row r="145" spans="1:7" x14ac:dyDescent="0.25">
      <c r="A145" s="88" t="s">
        <v>368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8"/>
        <v>0</v>
      </c>
    </row>
    <row r="146" spans="1:7" x14ac:dyDescent="0.25">
      <c r="A146" s="87" t="s">
        <v>369</v>
      </c>
      <c r="B146" s="86">
        <f t="shared" ref="B146:G146" si="29">SUM(B147:B149)</f>
        <v>0</v>
      </c>
      <c r="C146" s="86">
        <f t="shared" si="29"/>
        <v>0</v>
      </c>
      <c r="D146" s="86">
        <f t="shared" si="29"/>
        <v>0</v>
      </c>
      <c r="E146" s="86">
        <f t="shared" si="29"/>
        <v>0</v>
      </c>
      <c r="F146" s="86">
        <f t="shared" si="29"/>
        <v>0</v>
      </c>
      <c r="G146" s="86">
        <f t="shared" si="29"/>
        <v>0</v>
      </c>
    </row>
    <row r="147" spans="1:7" x14ac:dyDescent="0.25">
      <c r="A147" s="88" t="s">
        <v>370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371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30">D148-E148</f>
        <v>0</v>
      </c>
    </row>
    <row r="149" spans="1:7" x14ac:dyDescent="0.25">
      <c r="A149" s="88" t="s">
        <v>372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30"/>
        <v>0</v>
      </c>
    </row>
    <row r="150" spans="1:7" x14ac:dyDescent="0.25">
      <c r="A150" s="87" t="s">
        <v>373</v>
      </c>
      <c r="B150" s="86">
        <f t="shared" ref="B150:G150" si="31">SUM(B151:B157)</f>
        <v>0</v>
      </c>
      <c r="C150" s="86">
        <f t="shared" si="31"/>
        <v>0</v>
      </c>
      <c r="D150" s="86">
        <f t="shared" si="31"/>
        <v>0</v>
      </c>
      <c r="E150" s="86">
        <f t="shared" si="31"/>
        <v>0</v>
      </c>
      <c r="F150" s="86">
        <f t="shared" si="31"/>
        <v>0</v>
      </c>
      <c r="G150" s="86">
        <f t="shared" si="31"/>
        <v>0</v>
      </c>
    </row>
    <row r="151" spans="1:7" x14ac:dyDescent="0.25">
      <c r="A151" s="88" t="s">
        <v>374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375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32">D152-E152</f>
        <v>0</v>
      </c>
    </row>
    <row r="153" spans="1:7" x14ac:dyDescent="0.25">
      <c r="A153" s="88" t="s">
        <v>376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32"/>
        <v>0</v>
      </c>
    </row>
    <row r="154" spans="1:7" x14ac:dyDescent="0.25">
      <c r="A154" s="90" t="s">
        <v>377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32"/>
        <v>0</v>
      </c>
    </row>
    <row r="155" spans="1:7" x14ac:dyDescent="0.25">
      <c r="A155" s="88" t="s">
        <v>378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32"/>
        <v>0</v>
      </c>
    </row>
    <row r="156" spans="1:7" x14ac:dyDescent="0.25">
      <c r="A156" s="88" t="s">
        <v>379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32"/>
        <v>0</v>
      </c>
    </row>
    <row r="157" spans="1:7" x14ac:dyDescent="0.25">
      <c r="A157" s="88" t="s">
        <v>380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32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382</v>
      </c>
      <c r="B159" s="93">
        <f t="shared" ref="B159:G159" si="33">B9+B84</f>
        <v>7100000</v>
      </c>
      <c r="C159" s="93">
        <f t="shared" si="33"/>
        <v>0</v>
      </c>
      <c r="D159" s="93">
        <f t="shared" si="33"/>
        <v>7100000.0000000009</v>
      </c>
      <c r="E159" s="93">
        <f t="shared" si="33"/>
        <v>6321098.870000001</v>
      </c>
      <c r="F159" s="93">
        <f t="shared" si="33"/>
        <v>6003650.5299999993</v>
      </c>
      <c r="G159" s="93">
        <f t="shared" si="33"/>
        <v>778901.12999999989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0 B18:F18 B28:F28 B39:G47 B38:F38 B48:F48 B59:G61 B58:F58 B63:G70 B62:F62 B71:F92 B94:F159 B93:C93 E93:F9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"/>
  <sheetViews>
    <sheetView showGridLines="0" zoomScale="78" zoomScaleNormal="78" workbookViewId="0">
      <selection activeCell="D10" sqref="D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3" t="s">
        <v>383</v>
      </c>
      <c r="B1" s="214"/>
      <c r="C1" s="214"/>
      <c r="D1" s="214"/>
      <c r="E1" s="214"/>
      <c r="F1" s="214"/>
      <c r="G1" s="215"/>
    </row>
    <row r="2" spans="1:7" ht="15" customHeight="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384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208" t="s">
        <v>6</v>
      </c>
      <c r="B7" s="210" t="s">
        <v>301</v>
      </c>
      <c r="C7" s="210"/>
      <c r="D7" s="210"/>
      <c r="E7" s="210"/>
      <c r="F7" s="210"/>
      <c r="G7" s="212" t="s">
        <v>302</v>
      </c>
    </row>
    <row r="8" spans="1:7" ht="30" x14ac:dyDescent="0.25">
      <c r="A8" s="209"/>
      <c r="B8" s="26" t="s">
        <v>303</v>
      </c>
      <c r="C8" s="7" t="s">
        <v>233</v>
      </c>
      <c r="D8" s="26" t="s">
        <v>234</v>
      </c>
      <c r="E8" s="26" t="s">
        <v>189</v>
      </c>
      <c r="F8" s="26" t="s">
        <v>206</v>
      </c>
      <c r="G8" s="211"/>
    </row>
    <row r="9" spans="1:7" ht="15.75" customHeight="1" x14ac:dyDescent="0.25">
      <c r="A9" s="27" t="s">
        <v>385</v>
      </c>
      <c r="B9" s="31">
        <f>SUM(B10:B17)</f>
        <v>7100000</v>
      </c>
      <c r="C9" s="31">
        <f t="shared" ref="C9:G9" si="0">SUM(C10:C17)</f>
        <v>1.4551915228366852E-11</v>
      </c>
      <c r="D9" s="31">
        <f t="shared" si="0"/>
        <v>7100000.0000000009</v>
      </c>
      <c r="E9" s="31">
        <f t="shared" si="0"/>
        <v>6321098.8700000001</v>
      </c>
      <c r="F9" s="31">
        <f t="shared" si="0"/>
        <v>6003650.5299999993</v>
      </c>
      <c r="G9" s="31">
        <f t="shared" si="0"/>
        <v>778901.13000000035</v>
      </c>
    </row>
    <row r="10" spans="1:7" x14ac:dyDescent="0.25">
      <c r="A10" s="65" t="s">
        <v>566</v>
      </c>
      <c r="B10" s="77">
        <v>5849071.4800000004</v>
      </c>
      <c r="C10" s="77">
        <v>-36257</v>
      </c>
      <c r="D10" s="77">
        <v>5812814.4800000004</v>
      </c>
      <c r="E10" s="77">
        <v>5251837.12</v>
      </c>
      <c r="F10" s="77">
        <v>5126554.25</v>
      </c>
      <c r="G10" s="77">
        <v>560977.36000000034</v>
      </c>
    </row>
    <row r="11" spans="1:7" x14ac:dyDescent="0.25">
      <c r="A11" s="65" t="s">
        <v>567</v>
      </c>
      <c r="B11" s="77">
        <v>462464.48</v>
      </c>
      <c r="C11" s="77">
        <v>-56224.65</v>
      </c>
      <c r="D11" s="77">
        <v>406239.82999999996</v>
      </c>
      <c r="E11" s="77">
        <v>325520.28000000003</v>
      </c>
      <c r="F11" s="77">
        <v>320130.71000000002</v>
      </c>
      <c r="G11" s="77">
        <v>80719.54999999993</v>
      </c>
    </row>
    <row r="12" spans="1:7" x14ac:dyDescent="0.25">
      <c r="A12" s="65" t="s">
        <v>568</v>
      </c>
      <c r="B12" s="77">
        <v>424557.56</v>
      </c>
      <c r="C12" s="77">
        <v>24675.79</v>
      </c>
      <c r="D12" s="77">
        <v>449233.35</v>
      </c>
      <c r="E12" s="77">
        <v>375279.87</v>
      </c>
      <c r="F12" s="77">
        <v>290763.71999999997</v>
      </c>
      <c r="G12" s="77">
        <v>73953.479999999981</v>
      </c>
    </row>
    <row r="13" spans="1:7" x14ac:dyDescent="0.25">
      <c r="A13" s="65" t="s">
        <v>569</v>
      </c>
      <c r="B13" s="77">
        <v>113720.77</v>
      </c>
      <c r="C13" s="77">
        <v>-13402.58</v>
      </c>
      <c r="D13" s="77">
        <v>100318.19</v>
      </c>
      <c r="E13" s="77">
        <v>81752.800000000003</v>
      </c>
      <c r="F13" s="77">
        <v>77954.3</v>
      </c>
      <c r="G13" s="77">
        <v>18565.39</v>
      </c>
    </row>
    <row r="14" spans="1:7" x14ac:dyDescent="0.25">
      <c r="A14" s="65" t="s">
        <v>570</v>
      </c>
      <c r="B14" s="77">
        <v>250185.71</v>
      </c>
      <c r="C14" s="77">
        <v>81208.44</v>
      </c>
      <c r="D14" s="77">
        <v>331394.15000000002</v>
      </c>
      <c r="E14" s="77">
        <v>286708.8</v>
      </c>
      <c r="F14" s="77">
        <v>188247.55</v>
      </c>
      <c r="G14" s="77">
        <v>44685.350000000035</v>
      </c>
    </row>
    <row r="15" spans="1:7" x14ac:dyDescent="0.25">
      <c r="A15" s="65" t="s">
        <v>391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392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394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387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388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389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382</v>
      </c>
      <c r="B29" s="4">
        <f>SUM(B19,B9)</f>
        <v>7100000</v>
      </c>
      <c r="C29" s="4">
        <f t="shared" ref="C29:G29" si="2">SUM(C19,C9)</f>
        <v>1.4551915228366852E-11</v>
      </c>
      <c r="D29" s="4">
        <f t="shared" si="2"/>
        <v>7100000.0000000009</v>
      </c>
      <c r="E29" s="4">
        <f t="shared" si="2"/>
        <v>6321098.8700000001</v>
      </c>
      <c r="F29" s="4">
        <f t="shared" si="2"/>
        <v>6003650.5299999993</v>
      </c>
      <c r="G29" s="4">
        <f t="shared" si="2"/>
        <v>778901.13000000035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zoomScale="62" zoomScaleNormal="62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9" t="s">
        <v>395</v>
      </c>
      <c r="B1" s="220"/>
      <c r="C1" s="220"/>
      <c r="D1" s="220"/>
      <c r="E1" s="220"/>
      <c r="F1" s="220"/>
      <c r="G1" s="220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396</v>
      </c>
      <c r="B3" s="118"/>
      <c r="C3" s="118"/>
      <c r="D3" s="118"/>
      <c r="E3" s="118"/>
      <c r="F3" s="118"/>
      <c r="G3" s="119"/>
    </row>
    <row r="4" spans="1:7" x14ac:dyDescent="0.25">
      <c r="A4" s="117" t="s">
        <v>397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208" t="s">
        <v>6</v>
      </c>
      <c r="B7" s="216" t="s">
        <v>301</v>
      </c>
      <c r="C7" s="217"/>
      <c r="D7" s="217"/>
      <c r="E7" s="217"/>
      <c r="F7" s="218"/>
      <c r="G7" s="212" t="s">
        <v>398</v>
      </c>
    </row>
    <row r="8" spans="1:7" ht="30" x14ac:dyDescent="0.25">
      <c r="A8" s="209"/>
      <c r="B8" s="26" t="s">
        <v>303</v>
      </c>
      <c r="C8" s="7" t="s">
        <v>399</v>
      </c>
      <c r="D8" s="26" t="s">
        <v>305</v>
      </c>
      <c r="E8" s="26" t="s">
        <v>189</v>
      </c>
      <c r="F8" s="33" t="s">
        <v>206</v>
      </c>
      <c r="G8" s="211"/>
    </row>
    <row r="9" spans="1:7" ht="16.5" customHeight="1" x14ac:dyDescent="0.25">
      <c r="A9" s="27" t="s">
        <v>400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6321098.8700000001</v>
      </c>
      <c r="F9" s="31">
        <f t="shared" si="0"/>
        <v>6003650.5300000003</v>
      </c>
      <c r="G9" s="31">
        <f t="shared" si="0"/>
        <v>778901.12999999989</v>
      </c>
    </row>
    <row r="10" spans="1:7" ht="15" customHeight="1" x14ac:dyDescent="0.25">
      <c r="A10" s="60" t="s">
        <v>401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6321098.8700000001</v>
      </c>
      <c r="F10" s="49">
        <f t="shared" si="1"/>
        <v>6003650.5300000003</v>
      </c>
      <c r="G10" s="49">
        <f t="shared" si="1"/>
        <v>778901.12999999989</v>
      </c>
    </row>
    <row r="11" spans="1:7" x14ac:dyDescent="0.25">
      <c r="A11" s="80" t="s">
        <v>402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404</v>
      </c>
      <c r="B13" s="49">
        <v>7100000</v>
      </c>
      <c r="C13" s="49">
        <v>0</v>
      </c>
      <c r="D13" s="49">
        <v>7100000</v>
      </c>
      <c r="E13" s="49">
        <v>6321098.8700000001</v>
      </c>
      <c r="F13" s="49">
        <v>6003650.5300000003</v>
      </c>
      <c r="G13" s="49">
        <v>778901.12999999989</v>
      </c>
    </row>
    <row r="14" spans="1:7" x14ac:dyDescent="0.25">
      <c r="A14" s="80" t="s">
        <v>405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407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408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409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410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417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418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419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425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427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428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429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431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432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433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401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402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403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404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405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406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407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408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409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410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411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413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414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415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416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417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418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419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420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421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422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423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424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426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427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428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429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430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431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432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382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6321098.8700000001</v>
      </c>
      <c r="F77" s="4">
        <f t="shared" si="10"/>
        <v>6003650.5300000003</v>
      </c>
      <c r="G77" s="4">
        <f t="shared" si="10"/>
        <v>778901.12999999989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opLeftCell="A13" zoomScale="64" zoomScaleNormal="64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13" t="s">
        <v>434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x14ac:dyDescent="0.25">
      <c r="A4" s="117" t="s">
        <v>435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208" t="s">
        <v>436</v>
      </c>
      <c r="B7" s="211" t="s">
        <v>301</v>
      </c>
      <c r="C7" s="211"/>
      <c r="D7" s="211"/>
      <c r="E7" s="211"/>
      <c r="F7" s="211"/>
      <c r="G7" s="211" t="s">
        <v>302</v>
      </c>
    </row>
    <row r="8" spans="1:7" ht="30" x14ac:dyDescent="0.25">
      <c r="A8" s="209"/>
      <c r="B8" s="7" t="s">
        <v>303</v>
      </c>
      <c r="C8" s="34" t="s">
        <v>399</v>
      </c>
      <c r="D8" s="34" t="s">
        <v>234</v>
      </c>
      <c r="E8" s="34" t="s">
        <v>189</v>
      </c>
      <c r="F8" s="34" t="s">
        <v>206</v>
      </c>
      <c r="G8" s="221"/>
    </row>
    <row r="9" spans="1:7" ht="15.75" customHeight="1" x14ac:dyDescent="0.25">
      <c r="A9" s="27" t="s">
        <v>437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4955136.6500000004</v>
      </c>
      <c r="F9" s="123">
        <f t="shared" si="0"/>
        <v>4858117.78</v>
      </c>
      <c r="G9" s="123">
        <f t="shared" si="0"/>
        <v>500323.26999999955</v>
      </c>
    </row>
    <row r="10" spans="1:7" x14ac:dyDescent="0.25">
      <c r="A10" s="60" t="s">
        <v>438</v>
      </c>
      <c r="B10" s="77">
        <v>5455459.9199999999</v>
      </c>
      <c r="C10" s="77">
        <v>0</v>
      </c>
      <c r="D10" s="77">
        <v>5455459.9199999999</v>
      </c>
      <c r="E10" s="77">
        <v>4955136.6500000004</v>
      </c>
      <c r="F10" s="77">
        <v>4858117.78</v>
      </c>
      <c r="G10" s="78">
        <v>500323.26999999955</v>
      </c>
    </row>
    <row r="11" spans="1:7" ht="15.75" customHeight="1" x14ac:dyDescent="0.25">
      <c r="A11" s="60" t="s">
        <v>439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440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441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442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443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444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445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446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447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448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438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439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440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442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443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444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445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447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449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4955136.6500000004</v>
      </c>
      <c r="F33" s="37">
        <f t="shared" si="8"/>
        <v>4858117.78</v>
      </c>
      <c r="G33" s="37">
        <f t="shared" si="8"/>
        <v>500323.26999999955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opLeftCell="A10" zoomScale="85" zoomScaleNormal="85" workbookViewId="0">
      <selection activeCell="B23" sqref="B23:D23"/>
    </sheetView>
  </sheetViews>
  <sheetFormatPr baseColWidth="10" defaultColWidth="11.42578125" defaultRowHeight="15" x14ac:dyDescent="0.25"/>
  <cols>
    <col min="1" max="1" width="103" style="146" bestFit="1" customWidth="1"/>
    <col min="2" max="7" width="20.7109375" style="146" customWidth="1"/>
    <col min="8" max="16384" width="11.42578125" style="146"/>
  </cols>
  <sheetData>
    <row r="1" spans="1:7" x14ac:dyDescent="0.25">
      <c r="A1" s="222" t="s">
        <v>571</v>
      </c>
      <c r="B1" s="223"/>
      <c r="C1" s="223"/>
      <c r="D1" s="223"/>
      <c r="E1" s="223"/>
      <c r="F1" s="223"/>
      <c r="G1" s="224"/>
    </row>
    <row r="2" spans="1:7" x14ac:dyDescent="0.25">
      <c r="A2" s="225" t="s">
        <v>486</v>
      </c>
      <c r="B2" s="226"/>
      <c r="C2" s="226"/>
      <c r="D2" s="226"/>
      <c r="E2" s="226"/>
      <c r="F2" s="226"/>
      <c r="G2" s="227"/>
    </row>
    <row r="3" spans="1:7" x14ac:dyDescent="0.25">
      <c r="A3" s="216" t="s">
        <v>2</v>
      </c>
      <c r="B3" s="217"/>
      <c r="C3" s="217"/>
      <c r="D3" s="217"/>
      <c r="E3" s="217"/>
      <c r="F3" s="217"/>
      <c r="G3" s="218"/>
    </row>
    <row r="4" spans="1:7" x14ac:dyDescent="0.25">
      <c r="A4" s="228" t="s">
        <v>453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43">
        <v>2023</v>
      </c>
    </row>
    <row r="5" spans="1:7" ht="32.25" x14ac:dyDescent="0.25">
      <c r="A5" s="212"/>
      <c r="B5" s="147" t="s">
        <v>572</v>
      </c>
      <c r="C5" s="147" t="s">
        <v>573</v>
      </c>
      <c r="D5" s="147" t="s">
        <v>574</v>
      </c>
      <c r="E5" s="147" t="s">
        <v>575</v>
      </c>
      <c r="F5" s="147" t="s">
        <v>576</v>
      </c>
      <c r="G5" s="39" t="s">
        <v>577</v>
      </c>
    </row>
    <row r="6" spans="1:7" x14ac:dyDescent="0.25">
      <c r="A6" s="27" t="s">
        <v>578</v>
      </c>
      <c r="B6" s="31">
        <f>SUM(B8:B19)</f>
        <v>5989213.3499999987</v>
      </c>
      <c r="C6" s="31">
        <f t="shared" ref="C6:G6" si="0">SUM(C8:C19)</f>
        <v>5987192.3200000003</v>
      </c>
      <c r="D6" s="31">
        <f t="shared" si="0"/>
        <v>6129041.9699999997</v>
      </c>
      <c r="E6" s="31">
        <f t="shared" si="0"/>
        <v>3573699.1100000003</v>
      </c>
      <c r="F6" s="31">
        <f t="shared" si="0"/>
        <v>6825999.2699999996</v>
      </c>
      <c r="G6" s="31">
        <f t="shared" si="0"/>
        <v>7099999.9699999997</v>
      </c>
    </row>
    <row r="7" spans="1:7" x14ac:dyDescent="0.25">
      <c r="A7" s="3" t="s">
        <v>579</v>
      </c>
      <c r="B7" s="4"/>
      <c r="C7" s="4"/>
      <c r="D7" s="4"/>
      <c r="E7" s="4"/>
      <c r="F7" s="4"/>
      <c r="G7" s="4"/>
    </row>
    <row r="8" spans="1:7" x14ac:dyDescent="0.25">
      <c r="A8" s="148" t="s">
        <v>488</v>
      </c>
      <c r="B8" s="149">
        <v>0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</row>
    <row r="9" spans="1:7" x14ac:dyDescent="0.25">
      <c r="A9" s="148" t="s">
        <v>489</v>
      </c>
      <c r="B9" s="149">
        <v>0</v>
      </c>
      <c r="C9" s="149">
        <v>0</v>
      </c>
      <c r="D9" s="149">
        <v>0</v>
      </c>
      <c r="E9" s="149">
        <v>0</v>
      </c>
      <c r="F9" s="149">
        <v>0</v>
      </c>
      <c r="G9" s="149">
        <v>0</v>
      </c>
    </row>
    <row r="10" spans="1:7" x14ac:dyDescent="0.25">
      <c r="A10" s="148" t="s">
        <v>490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48" t="s">
        <v>491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</row>
    <row r="12" spans="1:7" x14ac:dyDescent="0.25">
      <c r="A12" s="148" t="s">
        <v>492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48" t="s">
        <v>493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48" t="s">
        <v>580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48" t="s">
        <v>495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48" t="s">
        <v>496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148" t="s">
        <v>581</v>
      </c>
      <c r="B17" s="149">
        <v>5989213.3499999987</v>
      </c>
      <c r="C17" s="149">
        <v>5987192.3200000003</v>
      </c>
      <c r="D17" s="149">
        <v>6129041.9699999997</v>
      </c>
      <c r="E17" s="149">
        <v>3573699.1100000003</v>
      </c>
      <c r="F17" s="149">
        <v>6825999.2699999996</v>
      </c>
      <c r="G17" s="149">
        <v>7099999.9699999997</v>
      </c>
    </row>
    <row r="18" spans="1:7" x14ac:dyDescent="0.25">
      <c r="A18" s="148" t="s">
        <v>498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48" t="s">
        <v>582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0"/>
      <c r="B20" s="151"/>
      <c r="C20" s="151"/>
      <c r="D20" s="151"/>
      <c r="E20" s="151"/>
      <c r="F20" s="151"/>
      <c r="G20" s="151"/>
    </row>
    <row r="21" spans="1:7" x14ac:dyDescent="0.25">
      <c r="A21" s="3" t="s">
        <v>583</v>
      </c>
      <c r="B21" s="4">
        <f>SUM(B22:B26)</f>
        <v>109730.49</v>
      </c>
      <c r="C21" s="4">
        <f t="shared" ref="C21:F21" si="1">SUM(C22:C26)</f>
        <v>2747593.51</v>
      </c>
      <c r="D21" s="4">
        <f t="shared" si="1"/>
        <v>956452.14</v>
      </c>
      <c r="E21" s="4">
        <f t="shared" si="1"/>
        <v>0</v>
      </c>
      <c r="F21" s="4">
        <f t="shared" si="1"/>
        <v>0</v>
      </c>
      <c r="G21" s="4">
        <f>SUM(G22:G26)</f>
        <v>0</v>
      </c>
    </row>
    <row r="22" spans="1:7" x14ac:dyDescent="0.25">
      <c r="A22" s="148" t="s">
        <v>500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48" t="s">
        <v>501</v>
      </c>
      <c r="B23" s="149">
        <v>109730.49</v>
      </c>
      <c r="C23" s="149">
        <v>2747593.51</v>
      </c>
      <c r="D23" s="149">
        <v>956452.14</v>
      </c>
      <c r="E23" s="149">
        <v>0</v>
      </c>
      <c r="F23" s="149">
        <v>0</v>
      </c>
      <c r="G23" s="149">
        <v>0</v>
      </c>
    </row>
    <row r="24" spans="1:7" x14ac:dyDescent="0.25">
      <c r="A24" s="148" t="s">
        <v>502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48" t="s">
        <v>584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48" t="s">
        <v>504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50"/>
      <c r="B27" s="151"/>
      <c r="C27" s="151"/>
      <c r="D27" s="151"/>
      <c r="E27" s="151"/>
      <c r="F27" s="151"/>
      <c r="G27" s="151"/>
    </row>
    <row r="28" spans="1:7" x14ac:dyDescent="0.25">
      <c r="A28" s="3" t="s">
        <v>585</v>
      </c>
      <c r="B28" s="4">
        <f>B29</f>
        <v>0</v>
      </c>
      <c r="C28" s="4">
        <f t="shared" ref="C28:G28" si="2">C29</f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0</v>
      </c>
    </row>
    <row r="29" spans="1:7" x14ac:dyDescent="0.25">
      <c r="A29" s="148" t="s">
        <v>292</v>
      </c>
      <c r="B29" s="149">
        <v>0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</row>
    <row r="30" spans="1:7" x14ac:dyDescent="0.25">
      <c r="A30" s="150"/>
      <c r="B30" s="151"/>
      <c r="C30" s="151"/>
      <c r="D30" s="151"/>
      <c r="E30" s="151"/>
      <c r="F30" s="151"/>
      <c r="G30" s="151"/>
    </row>
    <row r="31" spans="1:7" x14ac:dyDescent="0.25">
      <c r="A31" s="3" t="s">
        <v>586</v>
      </c>
      <c r="B31" s="4">
        <f>B6+B21+B28</f>
        <v>6098943.8399999989</v>
      </c>
      <c r="C31" s="4">
        <f t="shared" ref="C31:F31" si="3">C6+C21+C28</f>
        <v>8734785.8300000001</v>
      </c>
      <c r="D31" s="4">
        <f t="shared" si="3"/>
        <v>7085494.1099999994</v>
      </c>
      <c r="E31" s="4">
        <f t="shared" si="3"/>
        <v>3573699.1100000003</v>
      </c>
      <c r="F31" s="4">
        <f t="shared" si="3"/>
        <v>6825999.2699999996</v>
      </c>
      <c r="G31" s="4">
        <f>G6+G21+G28</f>
        <v>7099999.9699999997</v>
      </c>
    </row>
    <row r="32" spans="1:7" x14ac:dyDescent="0.25">
      <c r="A32" s="150"/>
      <c r="B32" s="151"/>
      <c r="C32" s="151"/>
      <c r="D32" s="151"/>
      <c r="E32" s="151"/>
      <c r="F32" s="151"/>
      <c r="G32" s="151"/>
    </row>
    <row r="33" spans="1:7" x14ac:dyDescent="0.25">
      <c r="A33" s="3" t="s">
        <v>294</v>
      </c>
      <c r="B33" s="151"/>
      <c r="C33" s="151"/>
      <c r="D33" s="151"/>
      <c r="E33" s="151"/>
      <c r="F33" s="151"/>
      <c r="G33" s="151"/>
    </row>
    <row r="34" spans="1:7" x14ac:dyDescent="0.25">
      <c r="A34" s="152" t="s">
        <v>467</v>
      </c>
      <c r="B34" s="149">
        <v>0</v>
      </c>
      <c r="C34" s="149">
        <v>0</v>
      </c>
      <c r="D34" s="149">
        <v>0</v>
      </c>
      <c r="E34" s="149">
        <v>0</v>
      </c>
      <c r="F34" s="149">
        <v>0</v>
      </c>
      <c r="G34" s="149">
        <v>0</v>
      </c>
    </row>
    <row r="35" spans="1:7" x14ac:dyDescent="0.25">
      <c r="A35" s="152" t="s">
        <v>506</v>
      </c>
      <c r="B35" s="149">
        <v>0</v>
      </c>
      <c r="C35" s="149">
        <v>0</v>
      </c>
      <c r="D35" s="149">
        <v>0</v>
      </c>
      <c r="E35" s="149">
        <v>0</v>
      </c>
      <c r="F35" s="149">
        <v>0</v>
      </c>
      <c r="G35" s="149">
        <v>0</v>
      </c>
    </row>
    <row r="36" spans="1:7" x14ac:dyDescent="0.25">
      <c r="A36" s="3" t="s">
        <v>507</v>
      </c>
      <c r="B36" s="4">
        <f>B34+B35</f>
        <v>0</v>
      </c>
      <c r="C36" s="4">
        <f t="shared" ref="C36:G36" si="4">C34+C35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x14ac:dyDescent="0.25">
      <c r="A38" s="154"/>
    </row>
    <row r="39" spans="1:7" x14ac:dyDescent="0.25">
      <c r="A39" s="229" t="s">
        <v>587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588</v>
      </c>
      <c r="B40" s="229"/>
      <c r="C40" s="229"/>
      <c r="D40" s="229"/>
      <c r="E40" s="229"/>
      <c r="F40" s="229"/>
      <c r="G40" s="229"/>
    </row>
  </sheetData>
  <mergeCells count="6">
    <mergeCell ref="A40:G40"/>
    <mergeCell ref="A1:G1"/>
    <mergeCell ref="A2:G2"/>
    <mergeCell ref="A3:G3"/>
    <mergeCell ref="A4:A5"/>
    <mergeCell ref="A39:G39"/>
  </mergeCells>
  <dataValidations count="2">
    <dataValidation type="decimal" allowBlank="1" showInputMessage="1" showErrorMessage="1" sqref="B6:G36">
      <formula1>-1.79769313486231E+100</formula1>
      <formula2>1.79769313486231E+100</formula2>
    </dataValidation>
    <dataValidation allowBlank="1" showInputMessage="1" showErrorMessage="1" prompt="Año 5 (c)" sqref="B4:F5"/>
  </dataValidation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85" zoomScaleNormal="85" workbookViewId="0">
      <selection activeCell="B7" sqref="B7:F11"/>
    </sheetView>
  </sheetViews>
  <sheetFormatPr baseColWidth="10" defaultRowHeight="15" x14ac:dyDescent="0.25"/>
  <cols>
    <col min="1" max="1" width="61.85546875" bestFit="1" customWidth="1"/>
    <col min="2" max="7" width="16.85546875" customWidth="1"/>
  </cols>
  <sheetData>
    <row r="1" spans="1:7" x14ac:dyDescent="0.25">
      <c r="A1" s="230" t="s">
        <v>571</v>
      </c>
      <c r="B1" s="231"/>
      <c r="C1" s="231"/>
      <c r="D1" s="231"/>
      <c r="E1" s="231"/>
      <c r="F1" s="231"/>
      <c r="G1" s="232"/>
    </row>
    <row r="2" spans="1:7" x14ac:dyDescent="0.25">
      <c r="A2" s="233" t="s">
        <v>511</v>
      </c>
      <c r="B2" s="234"/>
      <c r="C2" s="234"/>
      <c r="D2" s="234"/>
      <c r="E2" s="234"/>
      <c r="F2" s="234"/>
      <c r="G2" s="235"/>
    </row>
    <row r="3" spans="1:7" x14ac:dyDescent="0.25">
      <c r="A3" s="236" t="s">
        <v>2</v>
      </c>
      <c r="B3" s="237"/>
      <c r="C3" s="237"/>
      <c r="D3" s="237"/>
      <c r="E3" s="237"/>
      <c r="F3" s="237"/>
      <c r="G3" s="238"/>
    </row>
    <row r="4" spans="1:7" x14ac:dyDescent="0.25">
      <c r="A4" s="239" t="s">
        <v>471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55">
        <v>2023</v>
      </c>
    </row>
    <row r="5" spans="1:7" ht="32.25" x14ac:dyDescent="0.25">
      <c r="A5" s="240"/>
      <c r="B5" s="144" t="s">
        <v>572</v>
      </c>
      <c r="C5" s="144" t="s">
        <v>573</v>
      </c>
      <c r="D5" s="144" t="s">
        <v>574</v>
      </c>
      <c r="E5" s="144" t="s">
        <v>575</v>
      </c>
      <c r="F5" s="144" t="s">
        <v>576</v>
      </c>
      <c r="G5" s="156" t="s">
        <v>512</v>
      </c>
    </row>
    <row r="6" spans="1:7" x14ac:dyDescent="0.25">
      <c r="A6" s="157" t="s">
        <v>589</v>
      </c>
      <c r="B6" s="158">
        <f t="shared" ref="B6:G6" si="0">SUM(B7:B15)</f>
        <v>5989213.3499999987</v>
      </c>
      <c r="C6" s="158">
        <f t="shared" si="0"/>
        <v>5987192.3200000003</v>
      </c>
      <c r="D6" s="158">
        <f t="shared" si="0"/>
        <v>5946944.8499999996</v>
      </c>
      <c r="E6" s="158">
        <f t="shared" si="0"/>
        <v>6222126.4799999995</v>
      </c>
      <c r="F6" s="158">
        <f t="shared" si="0"/>
        <v>6878999.1799999997</v>
      </c>
      <c r="G6" s="158">
        <f t="shared" si="0"/>
        <v>-4231444.09</v>
      </c>
    </row>
    <row r="7" spans="1:7" x14ac:dyDescent="0.25">
      <c r="A7" s="159" t="s">
        <v>590</v>
      </c>
      <c r="B7" s="149">
        <v>4606925.3099999996</v>
      </c>
      <c r="C7" s="149">
        <v>4488913.33</v>
      </c>
      <c r="D7" s="149">
        <v>4651391.51</v>
      </c>
      <c r="E7" s="149">
        <v>4899335.5199999996</v>
      </c>
      <c r="F7" s="149">
        <v>5515722.96</v>
      </c>
      <c r="G7" s="149">
        <v>-3272786.26</v>
      </c>
    </row>
    <row r="8" spans="1:7" x14ac:dyDescent="0.25">
      <c r="A8" s="159" t="s">
        <v>591</v>
      </c>
      <c r="B8" s="149">
        <v>93571.13</v>
      </c>
      <c r="C8" s="149">
        <v>93255.99</v>
      </c>
      <c r="D8" s="149">
        <v>145794.76999999999</v>
      </c>
      <c r="E8" s="149">
        <v>112500.63</v>
      </c>
      <c r="F8" s="149">
        <v>118895</v>
      </c>
      <c r="G8" s="149">
        <v>-91172.3</v>
      </c>
    </row>
    <row r="9" spans="1:7" x14ac:dyDescent="0.25">
      <c r="A9" s="159" t="s">
        <v>592</v>
      </c>
      <c r="B9" s="149">
        <v>1109291.6399999999</v>
      </c>
      <c r="C9" s="149">
        <v>993816.08000000042</v>
      </c>
      <c r="D9" s="149">
        <v>1012741.6200000001</v>
      </c>
      <c r="E9" s="149">
        <v>1031778.3799999999</v>
      </c>
      <c r="F9" s="149">
        <v>1040281.7200000001</v>
      </c>
      <c r="G9" s="149">
        <v>-635912.92000000004</v>
      </c>
    </row>
    <row r="10" spans="1:7" x14ac:dyDescent="0.25">
      <c r="A10" s="159" t="s">
        <v>476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59" t="s">
        <v>593</v>
      </c>
      <c r="B11" s="149">
        <v>179425.27</v>
      </c>
      <c r="C11" s="149">
        <v>411206.92000000004</v>
      </c>
      <c r="D11" s="149">
        <v>137016.95000000001</v>
      </c>
      <c r="E11" s="149">
        <v>178511.94999999998</v>
      </c>
      <c r="F11" s="149">
        <v>204099.5</v>
      </c>
      <c r="G11" s="149">
        <v>-231572.61</v>
      </c>
    </row>
    <row r="12" spans="1:7" x14ac:dyDescent="0.25">
      <c r="A12" s="159" t="s">
        <v>478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59" t="s">
        <v>479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59" t="s">
        <v>480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59" t="s">
        <v>481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60"/>
      <c r="B16" s="161"/>
      <c r="C16" s="161"/>
      <c r="D16" s="161"/>
      <c r="E16" s="161"/>
      <c r="F16" s="161"/>
      <c r="G16" s="161"/>
    </row>
    <row r="17" spans="1:7" x14ac:dyDescent="0.25">
      <c r="A17" s="162" t="s">
        <v>594</v>
      </c>
      <c r="B17" s="158">
        <f t="shared" ref="B17:G17" si="1">SUM(B18:B26)</f>
        <v>0</v>
      </c>
      <c r="C17" s="158">
        <f t="shared" si="1"/>
        <v>0</v>
      </c>
      <c r="D17" s="158">
        <f t="shared" si="1"/>
        <v>0</v>
      </c>
      <c r="E17" s="158">
        <f t="shared" si="1"/>
        <v>0</v>
      </c>
      <c r="F17" s="158">
        <f t="shared" si="1"/>
        <v>0</v>
      </c>
      <c r="G17" s="158">
        <f t="shared" si="1"/>
        <v>0</v>
      </c>
    </row>
    <row r="18" spans="1:7" x14ac:dyDescent="0.25">
      <c r="A18" s="159" t="s">
        <v>590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59" t="s">
        <v>591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9" t="s">
        <v>592</v>
      </c>
      <c r="B20" s="149">
        <v>0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</row>
    <row r="21" spans="1:7" x14ac:dyDescent="0.25">
      <c r="A21" s="159" t="s">
        <v>476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159" t="s">
        <v>593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59" t="s">
        <v>478</v>
      </c>
      <c r="B23" s="149">
        <v>0</v>
      </c>
      <c r="C23" s="149">
        <v>0</v>
      </c>
      <c r="D23" s="149">
        <v>0</v>
      </c>
      <c r="E23" s="149">
        <v>0</v>
      </c>
      <c r="F23" s="149">
        <v>0</v>
      </c>
      <c r="G23" s="149">
        <v>0</v>
      </c>
    </row>
    <row r="24" spans="1:7" x14ac:dyDescent="0.25">
      <c r="A24" s="159" t="s">
        <v>479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59" t="s">
        <v>483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59" t="s">
        <v>481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60"/>
      <c r="B27" s="161"/>
      <c r="C27" s="161"/>
      <c r="D27" s="161"/>
      <c r="E27" s="161"/>
      <c r="F27" s="161"/>
      <c r="G27" s="161"/>
    </row>
    <row r="28" spans="1:7" x14ac:dyDescent="0.25">
      <c r="A28" s="162" t="s">
        <v>595</v>
      </c>
      <c r="B28" s="158">
        <f t="shared" ref="B28:G28" si="2">B6+B17</f>
        <v>5989213.3499999987</v>
      </c>
      <c r="C28" s="158">
        <f t="shared" si="2"/>
        <v>5987192.3200000003</v>
      </c>
      <c r="D28" s="158">
        <f t="shared" si="2"/>
        <v>5946944.8499999996</v>
      </c>
      <c r="E28" s="158">
        <f t="shared" si="2"/>
        <v>6222126.4799999995</v>
      </c>
      <c r="F28" s="158">
        <f t="shared" si="2"/>
        <v>6878999.1799999997</v>
      </c>
      <c r="G28" s="158">
        <f t="shared" si="2"/>
        <v>-4231444.09</v>
      </c>
    </row>
    <row r="29" spans="1:7" x14ac:dyDescent="0.25">
      <c r="A29" s="163"/>
      <c r="B29" s="164"/>
      <c r="C29" s="164"/>
      <c r="D29" s="164"/>
      <c r="E29" s="164"/>
      <c r="F29" s="164"/>
      <c r="G29" s="164"/>
    </row>
    <row r="30" spans="1:7" x14ac:dyDescent="0.25">
      <c r="A30" s="63"/>
    </row>
    <row r="31" spans="1:7" x14ac:dyDescent="0.25">
      <c r="A31" s="241" t="s">
        <v>508</v>
      </c>
      <c r="B31" s="241"/>
      <c r="C31" s="241"/>
      <c r="D31" s="241"/>
      <c r="E31" s="241"/>
      <c r="F31" s="241"/>
      <c r="G31" s="241"/>
    </row>
    <row r="32" spans="1:7" x14ac:dyDescent="0.25">
      <c r="A32" s="241" t="s">
        <v>509</v>
      </c>
      <c r="B32" s="241"/>
      <c r="C32" s="241"/>
      <c r="D32" s="241"/>
      <c r="E32" s="241"/>
      <c r="F32" s="241"/>
      <c r="G32" s="241"/>
    </row>
  </sheetData>
  <mergeCells count="6">
    <mergeCell ref="A32:G32"/>
    <mergeCell ref="A1:G1"/>
    <mergeCell ref="A2:G2"/>
    <mergeCell ref="A3:G3"/>
    <mergeCell ref="A4:A5"/>
    <mergeCell ref="A31:G31"/>
  </mergeCells>
  <dataValidations count="1">
    <dataValidation allowBlank="1" showInputMessage="1" showErrorMessage="1" prompt="Año 5 (c)" sqref="B4:F5"/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zoomScale="115" zoomScaleNormal="115" workbookViewId="0">
      <selection sqref="A1:F1"/>
    </sheetView>
  </sheetViews>
  <sheetFormatPr baseColWidth="10" defaultRowHeight="11.25" x14ac:dyDescent="0.2"/>
  <cols>
    <col min="1" max="1" width="77.85546875" style="165" customWidth="1"/>
    <col min="2" max="6" width="14.42578125" style="165" customWidth="1"/>
    <col min="7" max="16384" width="11.42578125" style="165"/>
  </cols>
  <sheetData>
    <row r="1" spans="1:6" ht="45.95" customHeight="1" x14ac:dyDescent="0.2">
      <c r="A1" s="242" t="s">
        <v>596</v>
      </c>
      <c r="B1" s="243"/>
      <c r="C1" s="243"/>
      <c r="D1" s="243"/>
      <c r="E1" s="243"/>
      <c r="F1" s="244"/>
    </row>
    <row r="2" spans="1:6" x14ac:dyDescent="0.2">
      <c r="A2" s="166"/>
      <c r="B2" s="245" t="s">
        <v>230</v>
      </c>
      <c r="C2" s="245"/>
      <c r="D2" s="245"/>
      <c r="E2" s="245"/>
      <c r="F2" s="167"/>
    </row>
    <row r="3" spans="1:6" x14ac:dyDescent="0.2">
      <c r="A3" s="168" t="s">
        <v>6</v>
      </c>
      <c r="B3" s="169" t="s">
        <v>597</v>
      </c>
      <c r="C3" s="170" t="s">
        <v>598</v>
      </c>
      <c r="D3" s="169" t="s">
        <v>599</v>
      </c>
      <c r="E3" s="169" t="s">
        <v>600</v>
      </c>
      <c r="F3" s="168" t="s">
        <v>601</v>
      </c>
    </row>
    <row r="4" spans="1:6" ht="5.0999999999999996" customHeight="1" x14ac:dyDescent="0.2">
      <c r="A4" s="171"/>
      <c r="B4" s="172"/>
      <c r="C4" s="172"/>
      <c r="D4" s="172"/>
      <c r="E4" s="172"/>
      <c r="F4" s="172"/>
    </row>
    <row r="5" spans="1:6" ht="11.25" customHeight="1" x14ac:dyDescent="0.2">
      <c r="A5" s="173" t="s">
        <v>602</v>
      </c>
      <c r="B5" s="174">
        <f t="shared" ref="B5:E5" si="0">+B6+B37</f>
        <v>0</v>
      </c>
      <c r="C5" s="174">
        <f t="shared" si="0"/>
        <v>3738304.14</v>
      </c>
      <c r="D5" s="174">
        <f t="shared" si="0"/>
        <v>5362037.43</v>
      </c>
      <c r="E5" s="174">
        <f t="shared" si="0"/>
        <v>7099999.9699999997</v>
      </c>
      <c r="F5" s="174"/>
    </row>
    <row r="6" spans="1:6" ht="12.75" x14ac:dyDescent="0.2">
      <c r="A6" s="175" t="s">
        <v>236</v>
      </c>
      <c r="B6" s="176">
        <f t="shared" ref="B6:E6" si="1">+B7+B15+B27+B30+B36</f>
        <v>0</v>
      </c>
      <c r="C6" s="176">
        <f t="shared" si="1"/>
        <v>3738304.14</v>
      </c>
      <c r="D6" s="176">
        <f t="shared" si="1"/>
        <v>5362037.43</v>
      </c>
      <c r="E6" s="176">
        <f t="shared" si="1"/>
        <v>7099999.9699999997</v>
      </c>
      <c r="F6" s="176"/>
    </row>
    <row r="7" spans="1:6" ht="12.75" x14ac:dyDescent="0.2">
      <c r="A7" s="177" t="s">
        <v>603</v>
      </c>
      <c r="B7" s="178">
        <f t="shared" ref="B7:E7" si="2">+B8+B9+B10+B11+B12+B13+B14</f>
        <v>0</v>
      </c>
      <c r="C7" s="178">
        <f t="shared" si="2"/>
        <v>0</v>
      </c>
      <c r="D7" s="178">
        <f t="shared" si="2"/>
        <v>0</v>
      </c>
      <c r="E7" s="178">
        <f t="shared" si="2"/>
        <v>0</v>
      </c>
      <c r="F7" s="178"/>
    </row>
    <row r="8" spans="1:6" ht="12.75" x14ac:dyDescent="0.2">
      <c r="A8" s="179" t="s">
        <v>604</v>
      </c>
      <c r="B8" s="180">
        <v>0</v>
      </c>
      <c r="C8" s="180">
        <v>0</v>
      </c>
      <c r="D8" s="180">
        <v>0</v>
      </c>
      <c r="E8" s="180">
        <v>0</v>
      </c>
      <c r="F8" s="180"/>
    </row>
    <row r="9" spans="1:6" ht="12.75" x14ac:dyDescent="0.2">
      <c r="A9" s="181" t="s">
        <v>605</v>
      </c>
      <c r="B9" s="180">
        <v>0</v>
      </c>
      <c r="C9" s="180">
        <v>0</v>
      </c>
      <c r="D9" s="180">
        <v>0</v>
      </c>
      <c r="E9" s="180">
        <v>0</v>
      </c>
      <c r="F9" s="180"/>
    </row>
    <row r="10" spans="1:6" ht="12.75" x14ac:dyDescent="0.2">
      <c r="A10" s="181" t="s">
        <v>606</v>
      </c>
      <c r="B10" s="180">
        <v>0</v>
      </c>
      <c r="C10" s="180">
        <v>0</v>
      </c>
      <c r="D10" s="180">
        <v>0</v>
      </c>
      <c r="E10" s="180">
        <v>0</v>
      </c>
      <c r="F10" s="180"/>
    </row>
    <row r="11" spans="1:6" ht="12.75" x14ac:dyDescent="0.2">
      <c r="A11" s="181" t="s">
        <v>607</v>
      </c>
      <c r="B11" s="180">
        <v>0</v>
      </c>
      <c r="C11" s="180">
        <v>0</v>
      </c>
      <c r="D11" s="180">
        <v>0</v>
      </c>
      <c r="E11" s="180">
        <v>0</v>
      </c>
      <c r="F11" s="180"/>
    </row>
    <row r="12" spans="1:6" ht="12.75" x14ac:dyDescent="0.2">
      <c r="A12" s="181" t="s">
        <v>608</v>
      </c>
      <c r="B12" s="180">
        <v>0</v>
      </c>
      <c r="C12" s="180">
        <v>0</v>
      </c>
      <c r="D12" s="180">
        <v>0</v>
      </c>
      <c r="E12" s="180">
        <v>0</v>
      </c>
      <c r="F12" s="180"/>
    </row>
    <row r="13" spans="1:6" ht="12.75" x14ac:dyDescent="0.2">
      <c r="A13" s="181" t="s">
        <v>609</v>
      </c>
      <c r="B13" s="180">
        <v>0</v>
      </c>
      <c r="C13" s="180">
        <v>0</v>
      </c>
      <c r="D13" s="180">
        <v>0</v>
      </c>
      <c r="E13" s="180">
        <v>0</v>
      </c>
      <c r="F13" s="180"/>
    </row>
    <row r="14" spans="1:6" ht="12.75" x14ac:dyDescent="0.2">
      <c r="A14" s="181" t="s">
        <v>610</v>
      </c>
      <c r="B14" s="180">
        <v>0</v>
      </c>
      <c r="C14" s="180">
        <v>0</v>
      </c>
      <c r="D14" s="180">
        <v>0</v>
      </c>
      <c r="E14" s="180">
        <v>0</v>
      </c>
      <c r="F14" s="180"/>
    </row>
    <row r="15" spans="1:6" ht="12.75" x14ac:dyDescent="0.2">
      <c r="A15" s="182" t="s">
        <v>611</v>
      </c>
      <c r="B15" s="178">
        <f t="shared" ref="B15" si="3">SUM(B16:B26)</f>
        <v>0</v>
      </c>
      <c r="C15" s="178">
        <f t="shared" ref="C15:E15" si="4">SUM(C16:C26)</f>
        <v>0</v>
      </c>
      <c r="D15" s="178">
        <f t="shared" si="4"/>
        <v>0</v>
      </c>
      <c r="E15" s="178">
        <f t="shared" si="4"/>
        <v>0</v>
      </c>
      <c r="F15" s="178"/>
    </row>
    <row r="16" spans="1:6" ht="12.75" x14ac:dyDescent="0.2">
      <c r="A16" s="179" t="s">
        <v>612</v>
      </c>
      <c r="B16" s="183">
        <v>0</v>
      </c>
      <c r="C16" s="183">
        <v>0</v>
      </c>
      <c r="D16" s="183">
        <v>0</v>
      </c>
      <c r="E16" s="183">
        <v>0</v>
      </c>
      <c r="F16" s="183"/>
    </row>
    <row r="17" spans="1:6" ht="12.75" x14ac:dyDescent="0.2">
      <c r="A17" s="181" t="s">
        <v>613</v>
      </c>
      <c r="B17" s="183">
        <v>0</v>
      </c>
      <c r="C17" s="183">
        <v>0</v>
      </c>
      <c r="D17" s="183">
        <v>0</v>
      </c>
      <c r="E17" s="183">
        <v>0</v>
      </c>
      <c r="F17" s="183"/>
    </row>
    <row r="18" spans="1:6" ht="12.75" x14ac:dyDescent="0.2">
      <c r="A18" s="181" t="s">
        <v>614</v>
      </c>
      <c r="B18" s="183">
        <v>0</v>
      </c>
      <c r="C18" s="183">
        <v>0</v>
      </c>
      <c r="D18" s="183">
        <v>0</v>
      </c>
      <c r="E18" s="183">
        <v>0</v>
      </c>
      <c r="F18" s="183"/>
    </row>
    <row r="19" spans="1:6" ht="12.75" x14ac:dyDescent="0.2">
      <c r="A19" s="181" t="s">
        <v>615</v>
      </c>
      <c r="B19" s="183">
        <v>0</v>
      </c>
      <c r="C19" s="183">
        <v>0</v>
      </c>
      <c r="D19" s="183">
        <v>0</v>
      </c>
      <c r="E19" s="183">
        <v>0</v>
      </c>
      <c r="F19" s="183"/>
    </row>
    <row r="20" spans="1:6" ht="12.75" x14ac:dyDescent="0.2">
      <c r="A20" s="181" t="s">
        <v>616</v>
      </c>
      <c r="B20" s="183">
        <v>0</v>
      </c>
      <c r="C20" s="183">
        <v>0</v>
      </c>
      <c r="D20" s="183">
        <v>0</v>
      </c>
      <c r="E20" s="183">
        <v>0</v>
      </c>
      <c r="F20" s="183"/>
    </row>
    <row r="21" spans="1:6" ht="12.75" x14ac:dyDescent="0.2">
      <c r="A21" s="181" t="s">
        <v>617</v>
      </c>
      <c r="B21" s="183">
        <v>0</v>
      </c>
      <c r="C21" s="183">
        <v>0</v>
      </c>
      <c r="D21" s="183">
        <v>0</v>
      </c>
      <c r="E21" s="183">
        <v>0</v>
      </c>
      <c r="F21" s="183"/>
    </row>
    <row r="22" spans="1:6" ht="12.75" x14ac:dyDescent="0.2">
      <c r="A22" s="181" t="s">
        <v>618</v>
      </c>
      <c r="B22" s="183">
        <v>0</v>
      </c>
      <c r="C22" s="183">
        <v>0</v>
      </c>
      <c r="D22" s="183">
        <v>0</v>
      </c>
      <c r="E22" s="183">
        <v>0</v>
      </c>
      <c r="F22" s="183"/>
    </row>
    <row r="23" spans="1:6" ht="12.75" x14ac:dyDescent="0.2">
      <c r="A23" s="181" t="s">
        <v>619</v>
      </c>
      <c r="B23" s="183">
        <v>0</v>
      </c>
      <c r="C23" s="183">
        <v>0</v>
      </c>
      <c r="D23" s="183">
        <v>0</v>
      </c>
      <c r="E23" s="183">
        <v>0</v>
      </c>
      <c r="F23" s="183"/>
    </row>
    <row r="24" spans="1:6" ht="12.75" x14ac:dyDescent="0.2">
      <c r="A24" s="181" t="s">
        <v>620</v>
      </c>
      <c r="B24" s="183">
        <v>0</v>
      </c>
      <c r="C24" s="183">
        <v>0</v>
      </c>
      <c r="D24" s="183">
        <v>0</v>
      </c>
      <c r="E24" s="183">
        <v>0</v>
      </c>
      <c r="F24" s="183"/>
    </row>
    <row r="25" spans="1:6" ht="12.75" x14ac:dyDescent="0.2">
      <c r="A25" s="181" t="s">
        <v>621</v>
      </c>
      <c r="B25" s="183">
        <v>0</v>
      </c>
      <c r="C25" s="183">
        <v>0</v>
      </c>
      <c r="D25" s="183">
        <v>0</v>
      </c>
      <c r="E25" s="183">
        <v>0</v>
      </c>
      <c r="F25" s="183"/>
    </row>
    <row r="26" spans="1:6" ht="12.75" x14ac:dyDescent="0.2">
      <c r="A26" s="184" t="s">
        <v>622</v>
      </c>
      <c r="B26" s="183">
        <v>0</v>
      </c>
      <c r="C26" s="183">
        <v>0</v>
      </c>
      <c r="D26" s="183">
        <v>0</v>
      </c>
      <c r="E26" s="183">
        <v>0</v>
      </c>
      <c r="F26" s="185"/>
    </row>
    <row r="27" spans="1:6" ht="12.75" x14ac:dyDescent="0.2">
      <c r="A27" s="182" t="s">
        <v>623</v>
      </c>
      <c r="B27" s="178">
        <f t="shared" ref="B27:E27" si="5">+B29+B28</f>
        <v>0</v>
      </c>
      <c r="C27" s="178">
        <f t="shared" si="5"/>
        <v>3738304.14</v>
      </c>
      <c r="D27" s="178">
        <f t="shared" si="5"/>
        <v>5362037.43</v>
      </c>
      <c r="E27" s="178">
        <f t="shared" si="5"/>
        <v>7099999.9699999997</v>
      </c>
      <c r="F27" s="178"/>
    </row>
    <row r="28" spans="1:6" ht="12.75" x14ac:dyDescent="0.2">
      <c r="A28" s="179" t="s">
        <v>624</v>
      </c>
      <c r="B28" s="183">
        <v>0</v>
      </c>
      <c r="C28" s="183">
        <v>3738304.14</v>
      </c>
      <c r="D28" s="183">
        <v>5362037.43</v>
      </c>
      <c r="E28" s="183">
        <v>7099999.9699999997</v>
      </c>
      <c r="F28" s="183"/>
    </row>
    <row r="29" spans="1:6" ht="12.75" x14ac:dyDescent="0.2">
      <c r="A29" s="181" t="s">
        <v>625</v>
      </c>
      <c r="B29" s="186">
        <v>0</v>
      </c>
      <c r="C29" s="186">
        <v>0</v>
      </c>
      <c r="D29" s="186">
        <v>0</v>
      </c>
      <c r="E29" s="186">
        <v>0</v>
      </c>
      <c r="F29" s="186"/>
    </row>
    <row r="30" spans="1:6" ht="12.75" x14ac:dyDescent="0.2">
      <c r="A30" s="182" t="s">
        <v>626</v>
      </c>
      <c r="B30" s="178">
        <f t="shared" ref="B30:E30" si="6">+B31+B32+B33+B34+B35</f>
        <v>0</v>
      </c>
      <c r="C30" s="178">
        <f t="shared" si="6"/>
        <v>0</v>
      </c>
      <c r="D30" s="178">
        <f t="shared" si="6"/>
        <v>0</v>
      </c>
      <c r="E30" s="178">
        <f t="shared" si="6"/>
        <v>0</v>
      </c>
      <c r="F30" s="178"/>
    </row>
    <row r="31" spans="1:6" ht="12.75" x14ac:dyDescent="0.2">
      <c r="A31" s="179" t="s">
        <v>627</v>
      </c>
      <c r="B31" s="183">
        <v>0</v>
      </c>
      <c r="C31" s="183">
        <v>0</v>
      </c>
      <c r="D31" s="183">
        <v>0</v>
      </c>
      <c r="E31" s="183">
        <v>0</v>
      </c>
      <c r="F31" s="183"/>
    </row>
    <row r="32" spans="1:6" ht="12.75" x14ac:dyDescent="0.2">
      <c r="A32" s="181" t="s">
        <v>628</v>
      </c>
      <c r="B32" s="183">
        <v>0</v>
      </c>
      <c r="C32" s="183">
        <v>0</v>
      </c>
      <c r="D32" s="183">
        <v>0</v>
      </c>
      <c r="E32" s="183">
        <v>0</v>
      </c>
      <c r="F32" s="183"/>
    </row>
    <row r="33" spans="1:6" ht="12.75" x14ac:dyDescent="0.2">
      <c r="A33" s="181" t="s">
        <v>629</v>
      </c>
      <c r="B33" s="183">
        <v>0</v>
      </c>
      <c r="C33" s="183">
        <v>0</v>
      </c>
      <c r="D33" s="183">
        <v>0</v>
      </c>
      <c r="E33" s="183">
        <v>0</v>
      </c>
      <c r="F33" s="183"/>
    </row>
    <row r="34" spans="1:6" ht="12.75" x14ac:dyDescent="0.2">
      <c r="A34" s="181" t="s">
        <v>630</v>
      </c>
      <c r="B34" s="183">
        <v>0</v>
      </c>
      <c r="C34" s="183">
        <v>0</v>
      </c>
      <c r="D34" s="183">
        <v>0</v>
      </c>
      <c r="E34" s="183">
        <v>0</v>
      </c>
      <c r="F34" s="183"/>
    </row>
    <row r="35" spans="1:6" ht="12.75" x14ac:dyDescent="0.2">
      <c r="A35" s="184" t="s">
        <v>631</v>
      </c>
      <c r="B35" s="183">
        <v>0</v>
      </c>
      <c r="C35" s="183">
        <v>0</v>
      </c>
      <c r="D35" s="183">
        <v>0</v>
      </c>
      <c r="E35" s="183">
        <v>0</v>
      </c>
      <c r="F35" s="183"/>
    </row>
    <row r="36" spans="1:6" ht="12.75" x14ac:dyDescent="0.2">
      <c r="A36" s="182" t="s">
        <v>632</v>
      </c>
      <c r="B36" s="178">
        <v>0</v>
      </c>
      <c r="C36" s="178">
        <v>0</v>
      </c>
      <c r="D36" s="178">
        <v>0</v>
      </c>
      <c r="E36" s="178">
        <v>0</v>
      </c>
      <c r="F36" s="178"/>
    </row>
    <row r="37" spans="1:6" ht="12.75" x14ac:dyDescent="0.2">
      <c r="A37" s="175" t="s">
        <v>633</v>
      </c>
      <c r="B37" s="174">
        <f t="shared" ref="B37:E37" si="7">+B38+B47+B52+B55+B56</f>
        <v>0</v>
      </c>
      <c r="C37" s="174">
        <f t="shared" si="7"/>
        <v>0</v>
      </c>
      <c r="D37" s="174">
        <f t="shared" si="7"/>
        <v>0</v>
      </c>
      <c r="E37" s="174">
        <f t="shared" si="7"/>
        <v>0</v>
      </c>
      <c r="F37" s="174"/>
    </row>
    <row r="38" spans="1:6" ht="12.75" x14ac:dyDescent="0.2">
      <c r="A38" s="182" t="s">
        <v>634</v>
      </c>
      <c r="B38" s="178">
        <f t="shared" ref="B38:E38" si="8">+B39+B40+B41+B42+B43+B44+B45+B46</f>
        <v>0</v>
      </c>
      <c r="C38" s="178">
        <f t="shared" si="8"/>
        <v>0</v>
      </c>
      <c r="D38" s="178">
        <f t="shared" si="8"/>
        <v>0</v>
      </c>
      <c r="E38" s="178">
        <f t="shared" si="8"/>
        <v>0</v>
      </c>
      <c r="F38" s="178"/>
    </row>
    <row r="39" spans="1:6" ht="12.75" x14ac:dyDescent="0.2">
      <c r="A39" s="187" t="s">
        <v>635</v>
      </c>
      <c r="B39" s="188">
        <v>0</v>
      </c>
      <c r="C39" s="188">
        <v>0</v>
      </c>
      <c r="D39" s="188">
        <v>0</v>
      </c>
      <c r="E39" s="188">
        <v>0</v>
      </c>
      <c r="F39" s="188"/>
    </row>
    <row r="40" spans="1:6" ht="4.5" customHeight="1" x14ac:dyDescent="0.2">
      <c r="A40" s="187" t="s">
        <v>636</v>
      </c>
      <c r="B40" s="188">
        <v>0</v>
      </c>
      <c r="C40" s="188">
        <v>0</v>
      </c>
      <c r="D40" s="188">
        <v>0</v>
      </c>
      <c r="E40" s="188">
        <v>0</v>
      </c>
      <c r="F40" s="188"/>
    </row>
    <row r="41" spans="1:6" ht="12.75" x14ac:dyDescent="0.2">
      <c r="A41" s="187" t="s">
        <v>637</v>
      </c>
      <c r="B41" s="188">
        <v>0</v>
      </c>
      <c r="C41" s="188">
        <v>0</v>
      </c>
      <c r="D41" s="188">
        <v>0</v>
      </c>
      <c r="E41" s="188">
        <v>0</v>
      </c>
      <c r="F41" s="188"/>
    </row>
    <row r="42" spans="1:6" ht="12.75" x14ac:dyDescent="0.2">
      <c r="A42" s="187" t="s">
        <v>638</v>
      </c>
      <c r="B42" s="188">
        <v>0</v>
      </c>
      <c r="C42" s="188">
        <v>0</v>
      </c>
      <c r="D42" s="188">
        <v>0</v>
      </c>
      <c r="E42" s="188">
        <v>0</v>
      </c>
      <c r="F42" s="188"/>
    </row>
    <row r="43" spans="1:6" ht="12.75" x14ac:dyDescent="0.2">
      <c r="A43" s="187" t="s">
        <v>639</v>
      </c>
      <c r="B43" s="188">
        <v>0</v>
      </c>
      <c r="C43" s="188">
        <v>0</v>
      </c>
      <c r="D43" s="188">
        <v>0</v>
      </c>
      <c r="E43" s="188">
        <v>0</v>
      </c>
      <c r="F43" s="188"/>
    </row>
    <row r="44" spans="1:6" ht="12.75" x14ac:dyDescent="0.2">
      <c r="A44" s="187" t="s">
        <v>640</v>
      </c>
      <c r="B44" s="188">
        <v>0</v>
      </c>
      <c r="C44" s="188">
        <v>0</v>
      </c>
      <c r="D44" s="188">
        <v>0</v>
      </c>
      <c r="E44" s="188">
        <v>0</v>
      </c>
      <c r="F44" s="188"/>
    </row>
    <row r="45" spans="1:6" ht="12.75" x14ac:dyDescent="0.2">
      <c r="A45" s="187" t="s">
        <v>641</v>
      </c>
      <c r="B45" s="188">
        <v>0</v>
      </c>
      <c r="C45" s="188">
        <v>0</v>
      </c>
      <c r="D45" s="188">
        <v>0</v>
      </c>
      <c r="E45" s="188">
        <v>0</v>
      </c>
      <c r="F45" s="188"/>
    </row>
    <row r="46" spans="1:6" ht="12.75" x14ac:dyDescent="0.2">
      <c r="A46" s="187" t="s">
        <v>642</v>
      </c>
      <c r="B46" s="188">
        <v>0</v>
      </c>
      <c r="C46" s="188">
        <v>0</v>
      </c>
      <c r="D46" s="188">
        <v>0</v>
      </c>
      <c r="E46" s="188">
        <v>0</v>
      </c>
      <c r="F46" s="188"/>
    </row>
    <row r="47" spans="1:6" ht="12.75" x14ac:dyDescent="0.2">
      <c r="A47" s="182" t="s">
        <v>643</v>
      </c>
      <c r="B47" s="178">
        <f t="shared" ref="B47" si="9">SUM(B48:B51)</f>
        <v>0</v>
      </c>
      <c r="C47" s="178">
        <f t="shared" ref="C47:E47" si="10">SUM(C48:C51)</f>
        <v>0</v>
      </c>
      <c r="D47" s="178">
        <f t="shared" si="10"/>
        <v>0</v>
      </c>
      <c r="E47" s="178">
        <f t="shared" si="10"/>
        <v>0</v>
      </c>
      <c r="F47" s="178"/>
    </row>
    <row r="48" spans="1:6" ht="12.75" x14ac:dyDescent="0.2">
      <c r="A48" s="187" t="s">
        <v>644</v>
      </c>
      <c r="B48" s="188">
        <v>0</v>
      </c>
      <c r="C48" s="188">
        <v>0</v>
      </c>
      <c r="D48" s="188">
        <v>0</v>
      </c>
      <c r="E48" s="188">
        <v>0</v>
      </c>
      <c r="F48" s="188"/>
    </row>
    <row r="49" spans="1:6" ht="12.75" x14ac:dyDescent="0.2">
      <c r="A49" s="187" t="s">
        <v>645</v>
      </c>
      <c r="B49" s="188">
        <v>0</v>
      </c>
      <c r="C49" s="188">
        <v>0</v>
      </c>
      <c r="D49" s="188">
        <v>0</v>
      </c>
      <c r="E49" s="188">
        <v>0</v>
      </c>
      <c r="F49" s="188"/>
    </row>
    <row r="50" spans="1:6" ht="12.75" x14ac:dyDescent="0.2">
      <c r="A50" s="187" t="s">
        <v>646</v>
      </c>
      <c r="B50" s="188">
        <v>0</v>
      </c>
      <c r="C50" s="188">
        <v>0</v>
      </c>
      <c r="D50" s="188">
        <v>0</v>
      </c>
      <c r="E50" s="188">
        <v>0</v>
      </c>
      <c r="F50" s="188"/>
    </row>
    <row r="51" spans="1:6" ht="12.75" x14ac:dyDescent="0.2">
      <c r="A51" s="187" t="s">
        <v>647</v>
      </c>
      <c r="B51" s="188">
        <v>0</v>
      </c>
      <c r="C51" s="188">
        <v>0</v>
      </c>
      <c r="D51" s="188">
        <v>0</v>
      </c>
      <c r="E51" s="188">
        <v>0</v>
      </c>
      <c r="F51" s="188"/>
    </row>
    <row r="52" spans="1:6" ht="12.75" x14ac:dyDescent="0.2">
      <c r="A52" s="182" t="s">
        <v>648</v>
      </c>
      <c r="B52" s="178">
        <f t="shared" ref="B52:E52" si="11">B53+B54</f>
        <v>0</v>
      </c>
      <c r="C52" s="178">
        <f t="shared" si="11"/>
        <v>0</v>
      </c>
      <c r="D52" s="178">
        <f t="shared" si="11"/>
        <v>0</v>
      </c>
      <c r="E52" s="178">
        <f t="shared" si="11"/>
        <v>0</v>
      </c>
      <c r="F52" s="178"/>
    </row>
    <row r="53" spans="1:6" ht="12.75" x14ac:dyDescent="0.2">
      <c r="A53" s="187" t="s">
        <v>649</v>
      </c>
      <c r="B53" s="188">
        <v>0</v>
      </c>
      <c r="C53" s="188">
        <v>0</v>
      </c>
      <c r="D53" s="188">
        <v>0</v>
      </c>
      <c r="E53" s="188">
        <v>0</v>
      </c>
      <c r="F53" s="188"/>
    </row>
    <row r="54" spans="1:6" ht="12.75" x14ac:dyDescent="0.2">
      <c r="A54" s="187" t="s">
        <v>650</v>
      </c>
      <c r="B54" s="188">
        <v>0</v>
      </c>
      <c r="C54" s="188">
        <v>0</v>
      </c>
      <c r="D54" s="188">
        <v>0</v>
      </c>
      <c r="E54" s="188">
        <v>0</v>
      </c>
      <c r="F54" s="188"/>
    </row>
    <row r="55" spans="1:6" ht="12.75" x14ac:dyDescent="0.2">
      <c r="A55" s="182" t="s">
        <v>651</v>
      </c>
      <c r="B55" s="178">
        <v>0</v>
      </c>
      <c r="C55" s="178">
        <v>0</v>
      </c>
      <c r="D55" s="178">
        <v>0</v>
      </c>
      <c r="E55" s="178">
        <v>0</v>
      </c>
      <c r="F55" s="178"/>
    </row>
    <row r="56" spans="1:6" ht="12.75" x14ac:dyDescent="0.2">
      <c r="A56" s="182" t="s">
        <v>652</v>
      </c>
      <c r="B56" s="178">
        <v>0</v>
      </c>
      <c r="C56" s="178">
        <v>0</v>
      </c>
      <c r="D56" s="178">
        <v>0</v>
      </c>
      <c r="E56" s="178">
        <v>0</v>
      </c>
      <c r="F56" s="178"/>
    </row>
    <row r="57" spans="1:6" ht="12.75" x14ac:dyDescent="0.2">
      <c r="A57" s="189"/>
      <c r="B57" s="190"/>
      <c r="C57" s="190"/>
      <c r="D57" s="190"/>
      <c r="E57" s="190"/>
      <c r="F57" s="190"/>
    </row>
    <row r="58" spans="1:6" ht="13.5" thickBot="1" x14ac:dyDescent="0.25">
      <c r="A58" s="190"/>
      <c r="B58" s="191"/>
      <c r="C58" s="191"/>
      <c r="D58" s="191"/>
      <c r="E58" s="191"/>
      <c r="F58" s="191"/>
    </row>
    <row r="59" spans="1:6" ht="13.5" thickBot="1" x14ac:dyDescent="0.25">
      <c r="A59" s="192" t="s">
        <v>204</v>
      </c>
      <c r="B59" s="193" t="s">
        <v>653</v>
      </c>
      <c r="C59" s="193" t="s">
        <v>653</v>
      </c>
      <c r="D59" s="193"/>
      <c r="E59" s="193"/>
      <c r="F59" s="193"/>
    </row>
    <row r="60" spans="1:6" ht="12.75" x14ac:dyDescent="0.2">
      <c r="A60" s="175" t="s">
        <v>654</v>
      </c>
      <c r="B60" s="176">
        <f t="shared" ref="B60:E60" si="12">+B61-B62</f>
        <v>0</v>
      </c>
      <c r="C60" s="176">
        <f t="shared" si="12"/>
        <v>0</v>
      </c>
      <c r="D60" s="176">
        <f t="shared" si="12"/>
        <v>0</v>
      </c>
      <c r="E60" s="176">
        <f t="shared" si="12"/>
        <v>0</v>
      </c>
      <c r="F60" s="176"/>
    </row>
    <row r="61" spans="1:6" ht="12.75" x14ac:dyDescent="0.2">
      <c r="A61" s="181" t="s">
        <v>655</v>
      </c>
      <c r="B61" s="194">
        <v>0</v>
      </c>
      <c r="C61" s="194">
        <v>0</v>
      </c>
      <c r="D61" s="194">
        <v>0</v>
      </c>
      <c r="E61" s="194">
        <v>0</v>
      </c>
      <c r="F61" s="194"/>
    </row>
    <row r="62" spans="1:6" ht="12.75" customHeight="1" x14ac:dyDescent="0.2">
      <c r="A62" s="184" t="s">
        <v>656</v>
      </c>
      <c r="B62" s="195">
        <v>0</v>
      </c>
      <c r="C62" s="195">
        <v>0</v>
      </c>
      <c r="D62" s="195">
        <v>0</v>
      </c>
      <c r="E62" s="195">
        <v>0</v>
      </c>
      <c r="F62" s="195"/>
    </row>
    <row r="63" spans="1:6" ht="12.75" x14ac:dyDescent="0.2">
      <c r="A63" s="190"/>
      <c r="B63" s="196"/>
      <c r="C63" s="196"/>
      <c r="D63" s="196"/>
      <c r="E63" s="196"/>
      <c r="F63" s="196"/>
    </row>
    <row r="64" spans="1:6" ht="13.5" thickBot="1" x14ac:dyDescent="0.25">
      <c r="A64" s="197"/>
      <c r="B64" s="191"/>
      <c r="C64" s="191"/>
      <c r="D64" s="191"/>
      <c r="E64" s="191"/>
      <c r="F64" s="191"/>
    </row>
    <row r="65" spans="1:6" ht="19.5" customHeight="1" thickBot="1" x14ac:dyDescent="0.25">
      <c r="A65" s="192" t="s">
        <v>204</v>
      </c>
      <c r="B65" s="193" t="s">
        <v>653</v>
      </c>
      <c r="C65" s="193" t="s">
        <v>653</v>
      </c>
      <c r="D65" s="193"/>
      <c r="E65" s="193"/>
      <c r="F65" s="193"/>
    </row>
    <row r="66" spans="1:6" ht="12.75" x14ac:dyDescent="0.2">
      <c r="A66" s="175" t="s">
        <v>657</v>
      </c>
      <c r="B66" s="176">
        <f>+B67-B68</f>
        <v>0</v>
      </c>
      <c r="C66" s="176">
        <f>+C67-C68</f>
        <v>0</v>
      </c>
      <c r="D66" s="176">
        <f>+D67-D68</f>
        <v>0</v>
      </c>
      <c r="E66" s="176">
        <f>+E67-E68</f>
        <v>0</v>
      </c>
      <c r="F66" s="176"/>
    </row>
    <row r="67" spans="1:6" ht="12.75" x14ac:dyDescent="0.2">
      <c r="A67" s="198" t="s">
        <v>611</v>
      </c>
      <c r="B67" s="199">
        <v>0</v>
      </c>
      <c r="C67" s="199">
        <v>0</v>
      </c>
      <c r="D67" s="199">
        <v>0</v>
      </c>
      <c r="E67" s="199">
        <v>0</v>
      </c>
      <c r="F67" s="199"/>
    </row>
    <row r="68" spans="1:6" ht="12.75" x14ac:dyDescent="0.2">
      <c r="A68" s="181" t="s">
        <v>658</v>
      </c>
      <c r="B68" s="200">
        <v>0</v>
      </c>
      <c r="C68" s="200">
        <v>0</v>
      </c>
      <c r="D68" s="200">
        <v>0</v>
      </c>
      <c r="E68" s="200">
        <v>0</v>
      </c>
      <c r="F68" s="200"/>
    </row>
    <row r="69" spans="1:6" ht="12.75" x14ac:dyDescent="0.2">
      <c r="A69" s="175" t="s">
        <v>659</v>
      </c>
      <c r="B69" s="176">
        <f t="shared" ref="B69:E69" si="13">+B70-B71</f>
        <v>0</v>
      </c>
      <c r="C69" s="176">
        <f t="shared" si="13"/>
        <v>0</v>
      </c>
      <c r="D69" s="176">
        <f t="shared" si="13"/>
        <v>0</v>
      </c>
      <c r="E69" s="176">
        <f t="shared" si="13"/>
        <v>0</v>
      </c>
      <c r="F69" s="176"/>
    </row>
    <row r="70" spans="1:6" ht="12.75" x14ac:dyDescent="0.2">
      <c r="A70" s="198" t="s">
        <v>660</v>
      </c>
      <c r="B70" s="199">
        <v>0</v>
      </c>
      <c r="C70" s="199">
        <v>0</v>
      </c>
      <c r="D70" s="199">
        <v>0</v>
      </c>
      <c r="E70" s="199">
        <v>0</v>
      </c>
      <c r="F70" s="199"/>
    </row>
    <row r="71" spans="1:6" ht="12.75" x14ac:dyDescent="0.2">
      <c r="A71" s="184" t="s">
        <v>661</v>
      </c>
      <c r="B71" s="195">
        <v>0</v>
      </c>
      <c r="C71" s="195">
        <v>0</v>
      </c>
      <c r="D71" s="195">
        <v>0</v>
      </c>
      <c r="E71" s="195">
        <v>0</v>
      </c>
      <c r="F71" s="195"/>
    </row>
    <row r="72" spans="1:6" ht="5.0999999999999996" customHeight="1" x14ac:dyDescent="0.2">
      <c r="A72" s="190"/>
      <c r="B72" s="190"/>
      <c r="C72" s="190"/>
      <c r="D72" s="190"/>
      <c r="E72" s="190"/>
      <c r="F72" s="190"/>
    </row>
    <row r="73" spans="1:6" ht="12.75" x14ac:dyDescent="0.2">
      <c r="A73" s="190"/>
      <c r="B73" s="190"/>
      <c r="C73" s="196"/>
      <c r="D73" s="190"/>
      <c r="E73" s="190"/>
      <c r="F73" s="190"/>
    </row>
    <row r="74" spans="1:6" ht="12.75" x14ac:dyDescent="0.2">
      <c r="A74" s="190" t="s">
        <v>662</v>
      </c>
      <c r="B74" s="190"/>
      <c r="C74" s="190"/>
      <c r="D74" s="190"/>
      <c r="E74" s="190"/>
      <c r="F74" s="190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248" t="s">
        <v>450</v>
      </c>
      <c r="B1" s="248"/>
      <c r="C1" s="248"/>
      <c r="D1" s="248"/>
      <c r="E1" s="248"/>
      <c r="F1" s="248"/>
      <c r="G1" s="248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451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452</v>
      </c>
      <c r="B5" s="136"/>
      <c r="C5" s="136"/>
      <c r="D5" s="136"/>
      <c r="E5" s="136"/>
      <c r="F5" s="136"/>
      <c r="G5" s="137"/>
    </row>
    <row r="6" spans="1:7" x14ac:dyDescent="0.25">
      <c r="A6" s="246" t="s">
        <v>453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83.25" customHeight="1" x14ac:dyDescent="0.25">
      <c r="A7" s="247"/>
      <c r="B7" s="72" t="s">
        <v>454</v>
      </c>
      <c r="C7" s="247"/>
      <c r="D7" s="247"/>
      <c r="E7" s="247"/>
      <c r="F7" s="247"/>
      <c r="G7" s="247"/>
    </row>
    <row r="8" spans="1:7" ht="30" x14ac:dyDescent="0.25">
      <c r="A8" s="73" t="s">
        <v>455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237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238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239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457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458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459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262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460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461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462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463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464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288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289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465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466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294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467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296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468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customProperties>
    <customPr name="_pios_id" r:id="rId2"/>
  </customProperties>
  <ignoredErrors>
    <ignoredError sqref="B8:G3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49" t="s">
        <v>469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470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452</v>
      </c>
      <c r="B5" s="118"/>
      <c r="C5" s="118"/>
      <c r="D5" s="118"/>
      <c r="E5" s="118"/>
      <c r="F5" s="118"/>
      <c r="G5" s="119"/>
    </row>
    <row r="6" spans="1:7" x14ac:dyDescent="0.25">
      <c r="A6" s="250" t="s">
        <v>471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57.75" customHeight="1" x14ac:dyDescent="0.25">
      <c r="A7" s="251"/>
      <c r="B7" s="39" t="s">
        <v>454</v>
      </c>
      <c r="C7" s="247"/>
      <c r="D7" s="247"/>
      <c r="E7" s="247"/>
      <c r="F7" s="247"/>
      <c r="G7" s="247"/>
    </row>
    <row r="8" spans="1:7" x14ac:dyDescent="0.25">
      <c r="A8" s="27" t="s">
        <v>472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473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475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477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478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479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481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474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476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477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478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479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483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481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484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8:G31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49" t="s">
        <v>485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486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28" t="s">
        <v>453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f>+F5+1</f>
        <v>2022</v>
      </c>
    </row>
    <row r="6" spans="1:7" ht="32.25" x14ac:dyDescent="0.25">
      <c r="A6" s="212"/>
      <c r="B6" s="253"/>
      <c r="C6" s="253"/>
      <c r="D6" s="253"/>
      <c r="E6" s="253"/>
      <c r="F6" s="253"/>
      <c r="G6" s="39" t="s">
        <v>487</v>
      </c>
    </row>
    <row r="7" spans="1:7" x14ac:dyDescent="0.25">
      <c r="A7" s="64" t="s">
        <v>455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488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489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490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492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497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498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499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461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500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501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502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503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504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465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505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294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467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507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229" t="s">
        <v>508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509</v>
      </c>
      <c r="B40" s="229"/>
      <c r="C40" s="229"/>
      <c r="D40" s="229"/>
      <c r="E40" s="229"/>
      <c r="F40" s="229"/>
      <c r="G40" s="229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37:G37" formulaRange="1"/>
    <ignoredError sqref="B7:G36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49" t="s">
        <v>510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511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54" t="s">
        <v>471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v>2022</v>
      </c>
    </row>
    <row r="6" spans="1:7" ht="48.75" customHeight="1" x14ac:dyDescent="0.25">
      <c r="A6" s="255"/>
      <c r="B6" s="253"/>
      <c r="C6" s="253"/>
      <c r="D6" s="253"/>
      <c r="E6" s="253"/>
      <c r="F6" s="253"/>
      <c r="G6" s="39" t="s">
        <v>512</v>
      </c>
    </row>
    <row r="7" spans="1:7" x14ac:dyDescent="0.25">
      <c r="A7" s="27" t="s">
        <v>472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473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475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476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477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478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479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474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477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478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479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483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513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229" t="s">
        <v>508</v>
      </c>
      <c r="B32" s="229"/>
      <c r="C32" s="229"/>
      <c r="D32" s="229"/>
      <c r="E32" s="229"/>
      <c r="F32" s="229"/>
      <c r="G32" s="229"/>
    </row>
    <row r="33" spans="1:7" x14ac:dyDescent="0.25">
      <c r="A33" s="229" t="s">
        <v>509</v>
      </c>
      <c r="B33" s="229"/>
      <c r="C33" s="229"/>
      <c r="D33" s="229"/>
      <c r="E33" s="229"/>
      <c r="F33" s="229"/>
      <c r="G33" s="229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7:G3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256" t="s">
        <v>514</v>
      </c>
      <c r="B1" s="256"/>
      <c r="C1" s="256"/>
      <c r="D1" s="256"/>
      <c r="E1" s="256"/>
      <c r="F1" s="256"/>
    </row>
    <row r="2" spans="1:6" ht="20.100000000000001" customHeight="1" x14ac:dyDescent="0.25">
      <c r="A2" s="114" t="str">
        <f>'Formato 1'!A2</f>
        <v>INSTITUTO MUNICIPAL DE PLANEACION DE IRAPUATO GUNAJAUTO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515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516</v>
      </c>
      <c r="C4" s="125" t="s">
        <v>517</v>
      </c>
      <c r="D4" s="125" t="s">
        <v>518</v>
      </c>
      <c r="E4" s="125" t="s">
        <v>519</v>
      </c>
      <c r="F4" s="125" t="s">
        <v>520</v>
      </c>
    </row>
    <row r="5" spans="1:6" ht="12.75" customHeight="1" x14ac:dyDescent="0.25">
      <c r="A5" s="19" t="s">
        <v>521</v>
      </c>
      <c r="B5" s="55"/>
      <c r="C5" s="55"/>
      <c r="D5" s="55"/>
      <c r="E5" s="55"/>
      <c r="F5" s="55"/>
    </row>
    <row r="6" spans="1:6" ht="30" x14ac:dyDescent="0.25">
      <c r="A6" s="61" t="s">
        <v>522</v>
      </c>
      <c r="B6" s="62"/>
      <c r="C6" s="62"/>
      <c r="D6" s="62"/>
      <c r="E6" s="62"/>
      <c r="F6" s="62"/>
    </row>
    <row r="7" spans="1:6" ht="15" x14ac:dyDescent="0.25">
      <c r="A7" s="61" t="s">
        <v>523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524</v>
      </c>
      <c r="B9" s="47"/>
      <c r="C9" s="47"/>
      <c r="D9" s="47"/>
      <c r="E9" s="47"/>
      <c r="F9" s="47"/>
    </row>
    <row r="10" spans="1:6" ht="15" x14ac:dyDescent="0.25">
      <c r="A10" s="61" t="s">
        <v>525</v>
      </c>
      <c r="B10" s="62"/>
      <c r="C10" s="62"/>
      <c r="D10" s="62"/>
      <c r="E10" s="62"/>
      <c r="F10" s="62"/>
    </row>
    <row r="11" spans="1:6" ht="15" x14ac:dyDescent="0.25">
      <c r="A11" s="83" t="s">
        <v>526</v>
      </c>
      <c r="B11" s="62"/>
      <c r="C11" s="62"/>
      <c r="D11" s="62"/>
      <c r="E11" s="62"/>
      <c r="F11" s="62"/>
    </row>
    <row r="12" spans="1:6" ht="15" x14ac:dyDescent="0.25">
      <c r="A12" s="83" t="s">
        <v>527</v>
      </c>
      <c r="B12" s="62"/>
      <c r="C12" s="62"/>
      <c r="D12" s="62"/>
      <c r="E12" s="62"/>
      <c r="F12" s="62"/>
    </row>
    <row r="13" spans="1:6" ht="15" x14ac:dyDescent="0.25">
      <c r="A13" s="83" t="s">
        <v>528</v>
      </c>
      <c r="B13" s="62"/>
      <c r="C13" s="62"/>
      <c r="D13" s="62"/>
      <c r="E13" s="62"/>
      <c r="F13" s="62"/>
    </row>
    <row r="14" spans="1:6" ht="15" x14ac:dyDescent="0.25">
      <c r="A14" s="61" t="s">
        <v>529</v>
      </c>
      <c r="B14" s="62"/>
      <c r="C14" s="62"/>
      <c r="D14" s="62"/>
      <c r="E14" s="62"/>
      <c r="F14" s="62"/>
    </row>
    <row r="15" spans="1:6" ht="15" x14ac:dyDescent="0.25">
      <c r="A15" s="83" t="s">
        <v>526</v>
      </c>
      <c r="B15" s="62"/>
      <c r="C15" s="62"/>
      <c r="D15" s="62"/>
      <c r="E15" s="62"/>
      <c r="F15" s="62"/>
    </row>
    <row r="16" spans="1:6" ht="15" x14ac:dyDescent="0.25">
      <c r="A16" s="83" t="s">
        <v>527</v>
      </c>
      <c r="B16" s="62"/>
      <c r="C16" s="62"/>
      <c r="D16" s="62"/>
      <c r="E16" s="62"/>
      <c r="F16" s="62"/>
    </row>
    <row r="17" spans="1:6" ht="15" x14ac:dyDescent="0.25">
      <c r="A17" s="83" t="s">
        <v>528</v>
      </c>
      <c r="B17" s="62"/>
      <c r="C17" s="62"/>
      <c r="D17" s="62"/>
      <c r="E17" s="62"/>
      <c r="F17" s="62"/>
    </row>
    <row r="18" spans="1:6" ht="15" x14ac:dyDescent="0.25">
      <c r="A18" s="61" t="s">
        <v>530</v>
      </c>
      <c r="B18" s="126"/>
      <c r="C18" s="62"/>
      <c r="D18" s="62"/>
      <c r="E18" s="62"/>
      <c r="F18" s="62"/>
    </row>
    <row r="19" spans="1:6" ht="15" x14ac:dyDescent="0.25">
      <c r="A19" s="61" t="s">
        <v>531</v>
      </c>
      <c r="B19" s="62"/>
      <c r="C19" s="62"/>
      <c r="D19" s="62"/>
      <c r="E19" s="62"/>
      <c r="F19" s="62"/>
    </row>
    <row r="20" spans="1:6" ht="30" x14ac:dyDescent="0.25">
      <c r="A20" s="61" t="s">
        <v>532</v>
      </c>
      <c r="B20" s="127"/>
      <c r="C20" s="127"/>
      <c r="D20" s="127"/>
      <c r="E20" s="127"/>
      <c r="F20" s="127"/>
    </row>
    <row r="21" spans="1:6" ht="30" x14ac:dyDescent="0.25">
      <c r="A21" s="61" t="s">
        <v>533</v>
      </c>
      <c r="B21" s="127"/>
      <c r="C21" s="127"/>
      <c r="D21" s="127"/>
      <c r="E21" s="127"/>
      <c r="F21" s="127"/>
    </row>
    <row r="22" spans="1:6" ht="30" x14ac:dyDescent="0.25">
      <c r="A22" s="61" t="s">
        <v>534</v>
      </c>
      <c r="B22" s="127"/>
      <c r="C22" s="127"/>
      <c r="D22" s="127"/>
      <c r="E22" s="127"/>
      <c r="F22" s="127"/>
    </row>
    <row r="23" spans="1:6" ht="15" x14ac:dyDescent="0.25">
      <c r="A23" s="61" t="s">
        <v>535</v>
      </c>
      <c r="B23" s="127"/>
      <c r="C23" s="127"/>
      <c r="D23" s="127"/>
      <c r="E23" s="127"/>
      <c r="F23" s="127"/>
    </row>
    <row r="24" spans="1:6" ht="15" x14ac:dyDescent="0.25">
      <c r="A24" s="61" t="s">
        <v>536</v>
      </c>
      <c r="B24" s="128"/>
      <c r="C24" s="62"/>
      <c r="D24" s="62"/>
      <c r="E24" s="62"/>
      <c r="F24" s="62"/>
    </row>
    <row r="25" spans="1:6" ht="15" x14ac:dyDescent="0.25">
      <c r="A25" s="61" t="s">
        <v>537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538</v>
      </c>
      <c r="B27" s="47"/>
      <c r="C27" s="47"/>
      <c r="D27" s="47"/>
      <c r="E27" s="47"/>
      <c r="F27" s="47"/>
    </row>
    <row r="28" spans="1:6" ht="15" x14ac:dyDescent="0.25">
      <c r="A28" s="61" t="s">
        <v>539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540</v>
      </c>
      <c r="B30" s="47"/>
      <c r="C30" s="47"/>
      <c r="D30" s="47"/>
      <c r="E30" s="47"/>
      <c r="F30" s="47"/>
    </row>
    <row r="31" spans="1:6" ht="15" x14ac:dyDescent="0.25">
      <c r="A31" s="61" t="s">
        <v>525</v>
      </c>
      <c r="B31" s="62"/>
      <c r="C31" s="62"/>
      <c r="D31" s="62"/>
      <c r="E31" s="62"/>
      <c r="F31" s="62"/>
    </row>
    <row r="32" spans="1:6" ht="15" x14ac:dyDescent="0.25">
      <c r="A32" s="61" t="s">
        <v>529</v>
      </c>
      <c r="B32" s="62"/>
      <c r="C32" s="62"/>
      <c r="D32" s="62"/>
      <c r="E32" s="62"/>
      <c r="F32" s="62"/>
    </row>
    <row r="33" spans="1:6" ht="15" x14ac:dyDescent="0.25">
      <c r="A33" s="61" t="s">
        <v>541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542</v>
      </c>
      <c r="B35" s="47"/>
      <c r="C35" s="47"/>
      <c r="D35" s="47"/>
      <c r="E35" s="47"/>
      <c r="F35" s="47"/>
    </row>
    <row r="36" spans="1:6" ht="15" x14ac:dyDescent="0.25">
      <c r="A36" s="61" t="s">
        <v>543</v>
      </c>
      <c r="B36" s="62"/>
      <c r="C36" s="62"/>
      <c r="D36" s="62"/>
      <c r="E36" s="62"/>
      <c r="F36" s="62"/>
    </row>
    <row r="37" spans="1:6" ht="15" x14ac:dyDescent="0.25">
      <c r="A37" s="61" t="s">
        <v>544</v>
      </c>
      <c r="B37" s="62"/>
      <c r="C37" s="62"/>
      <c r="D37" s="62"/>
      <c r="E37" s="62"/>
      <c r="F37" s="62"/>
    </row>
    <row r="38" spans="1:6" ht="15" x14ac:dyDescent="0.25">
      <c r="A38" s="61" t="s">
        <v>545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546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547</v>
      </c>
      <c r="B42" s="47"/>
      <c r="C42" s="47"/>
      <c r="D42" s="47"/>
      <c r="E42" s="47"/>
      <c r="F42" s="47"/>
    </row>
    <row r="43" spans="1:6" ht="15" x14ac:dyDescent="0.25">
      <c r="A43" s="61" t="s">
        <v>548</v>
      </c>
      <c r="B43" s="62"/>
      <c r="C43" s="62"/>
      <c r="D43" s="62"/>
      <c r="E43" s="62"/>
      <c r="F43" s="62"/>
    </row>
    <row r="44" spans="1:6" ht="15" x14ac:dyDescent="0.25">
      <c r="A44" s="61" t="s">
        <v>549</v>
      </c>
      <c r="B44" s="62"/>
      <c r="C44" s="62"/>
      <c r="D44" s="62"/>
      <c r="E44" s="62"/>
      <c r="F44" s="62"/>
    </row>
    <row r="45" spans="1:6" ht="15" x14ac:dyDescent="0.25">
      <c r="A45" s="61" t="s">
        <v>550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551</v>
      </c>
      <c r="B47" s="47"/>
      <c r="C47" s="47"/>
      <c r="D47" s="47"/>
      <c r="E47" s="47"/>
      <c r="F47" s="47"/>
    </row>
    <row r="48" spans="1:6" ht="15" x14ac:dyDescent="0.25">
      <c r="A48" s="61" t="s">
        <v>549</v>
      </c>
      <c r="B48" s="127"/>
      <c r="C48" s="127"/>
      <c r="D48" s="127"/>
      <c r="E48" s="127"/>
      <c r="F48" s="127"/>
    </row>
    <row r="49" spans="1:6" ht="15" x14ac:dyDescent="0.25">
      <c r="A49" s="61" t="s">
        <v>550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552</v>
      </c>
      <c r="B51" s="47"/>
      <c r="C51" s="47"/>
      <c r="D51" s="47"/>
      <c r="E51" s="47"/>
      <c r="F51" s="47"/>
    </row>
    <row r="52" spans="1:6" ht="15" x14ac:dyDescent="0.25">
      <c r="A52" s="61" t="s">
        <v>549</v>
      </c>
      <c r="B52" s="62"/>
      <c r="C52" s="62"/>
      <c r="D52" s="62"/>
      <c r="E52" s="62"/>
      <c r="F52" s="62"/>
    </row>
    <row r="53" spans="1:6" ht="15" x14ac:dyDescent="0.25">
      <c r="A53" s="61" t="s">
        <v>550</v>
      </c>
      <c r="B53" s="62"/>
      <c r="C53" s="62"/>
      <c r="D53" s="62"/>
      <c r="E53" s="62"/>
      <c r="F53" s="62"/>
    </row>
    <row r="54" spans="1:6" ht="15" x14ac:dyDescent="0.25">
      <c r="A54" s="61" t="s">
        <v>553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554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549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550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555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556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557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558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559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560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28A6A-F8D1-4B0A-A86C-320A11FBC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http://purl.org/dc/terms/"/>
    <ds:schemaRef ds:uri="http://schemas.microsoft.com/office/2006/metadata/properties"/>
    <ds:schemaRef ds:uri="6aa8a68a-ab09-4ac8-a697-fdce915bc567"/>
    <ds:schemaRef ds:uri="http://schemas.microsoft.com/office/2006/documentManagement/types"/>
    <ds:schemaRef ds:uri="0c865bf4-0f22-4e4d-b041-7b0c1657e5a8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7C (2)</vt:lpstr>
      <vt:lpstr>7D (2)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cp:lastPrinted>2024-02-08T19:57:14Z</cp:lastPrinted>
  <dcterms:created xsi:type="dcterms:W3CDTF">2023-03-16T22:14:51Z</dcterms:created>
  <dcterms:modified xsi:type="dcterms:W3CDTF">2024-02-08T19:57:54Z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