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CFG!$A$3:$G$37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7" i="5" l="1"/>
  <c r="G37" i="5" s="1"/>
  <c r="D36" i="5"/>
  <c r="G36" i="5" s="1"/>
  <c r="D35" i="5"/>
  <c r="D34" i="5"/>
  <c r="G34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3" i="5"/>
  <c r="F23" i="5"/>
  <c r="F15" i="5"/>
  <c r="F6" i="5"/>
  <c r="E33" i="5"/>
  <c r="E23" i="5"/>
  <c r="E15" i="5"/>
  <c r="E6" i="5"/>
  <c r="C33" i="5"/>
  <c r="C23" i="5"/>
  <c r="C15" i="5"/>
  <c r="C6" i="5"/>
  <c r="B33" i="5"/>
  <c r="B23" i="5"/>
  <c r="B15" i="5"/>
  <c r="B6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D53" i="6" s="1"/>
  <c r="G53" i="6" s="1"/>
  <c r="C43" i="6"/>
  <c r="C33" i="6"/>
  <c r="C23" i="6"/>
  <c r="C13" i="6"/>
  <c r="C5" i="6"/>
  <c r="B69" i="6"/>
  <c r="D69" i="6" s="1"/>
  <c r="G69" i="6" s="1"/>
  <c r="B65" i="6"/>
  <c r="B57" i="6"/>
  <c r="B53" i="6"/>
  <c r="B43" i="6"/>
  <c r="B33" i="6"/>
  <c r="B23" i="6"/>
  <c r="B13" i="6"/>
  <c r="B5" i="6"/>
  <c r="D43" i="6" l="1"/>
  <c r="G43" i="6"/>
  <c r="D23" i="6"/>
  <c r="G23" i="6" s="1"/>
  <c r="D13" i="6"/>
  <c r="G13" i="6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8" i="5"/>
  <c r="G23" i="5"/>
  <c r="G15" i="5"/>
  <c r="D33" i="5"/>
  <c r="G35" i="5"/>
  <c r="G33" i="5" s="1"/>
  <c r="D6" i="5"/>
  <c r="G13" i="5"/>
  <c r="G6" i="5" s="1"/>
  <c r="C38" i="5"/>
  <c r="E38" i="5"/>
  <c r="F38" i="5"/>
  <c r="D23" i="5"/>
  <c r="D15" i="5"/>
  <c r="G10" i="8"/>
  <c r="D38" i="5" l="1"/>
  <c r="D77" i="6"/>
  <c r="G5" i="6"/>
  <c r="G77" i="6" s="1"/>
  <c r="G38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<sst xmlns="http://schemas.openxmlformats.org/spreadsheetml/2006/main" count="202" uniqueCount="142">
  <si>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</si>
  <si>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</si>
  <si>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</si>
  <si>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</si>
  <si>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</si>
  <si>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</si>
  <si>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</si>
  <si>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</si>
  <si>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</si>
  <si>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</si>
  <si>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</si>
  <si>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</si>
  <si>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</si>
  <si>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</si>
  <si>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</si>
  <si>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</si>
  <si>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</si>
  <si>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</si>
  <si>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</si>
  <si>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</si>
  <si>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</si>
  <si>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</si>
  <si>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</si>
  <si>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</si>
  <si>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</si>
  <si>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</si>
  <si>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</si>
  <si>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</si>
  <si>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</si>
  <si>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</si>
  <si>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</si>
  <si>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</si>
  <si>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</si>
  <si>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</si>
  <si>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</si>
  <si>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</si>
  <si>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</si>
  <si>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</si>
  <si>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</si>
  <si>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</si>
  <si>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</si>
  <si>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</si>
  <si>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</si>
  <si>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</si>
  <si>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</si>
  <si>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</si>
  <si>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</si>
  <si>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</si>
  <si>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</si>
  <si>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</si>
  <si>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</si>
  <si>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</si>
  <si>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</si>
  <si>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</si>
  <si>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</si>
  <si>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</si>
  <si>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</si>
  <si>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</si>
  <si>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</si>
  <si>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</si>
  <si>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</si>
  <si>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</si>
  <si>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</si>
  <si>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</si>
  <si>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</si>
  <si>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</si>
  <si>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</si>
  <si>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</si>
  <si>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</si>
  <si>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</si>
  <si>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</si>
  <si>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</si>
  <si>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</si>
  <si>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</si>
  <si>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</si>
  <si>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</si>
  <si>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</si>
  <si>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</si>
  <si>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</si>
  <si>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</si>
  <si>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</si>
  <si>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</si>
  <si>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</si>
  <si>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</si>
  <si>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</si>
  <si>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</si>
  <si>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</si>
  <si>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</si>
  <si>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</si>
  <si>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</si>
  <si>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</si>
  <si>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</si>
  <si>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</si>
  <si>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</si>
  <si>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</si>
  <si>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</si>
  <si>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</si>
  <si>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</si>
  <si>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</si>
  <si>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</si>
  <si>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</si>
  <si>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</si>
  <si>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</si>
  <si>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</si>
  <si>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</si>
  <si>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</si>
  <si>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</si>
  <si>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</si>
  <si>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</si>
  <si>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</si>
  <si>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</si>
  <si>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</si>
  <si>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</si>
  <si>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</si>
  <si>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</si>
  <si>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</si>
  <si>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</si>
  <si>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</si>
  <si>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</si>
  <si>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</si>
  <si>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</si>
  <si>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</si>
  <si>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</si>
  <si>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</si>
  <si>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</si>
  <si>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</si>
  <si>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</si>
  <si>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</si>
  <si>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</si>
  <si>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</si>
  <si>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</si>
  <si>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31 de Diciembre de 2023</t>
  </si>
  <si>
    <t>Instituto Municipal de Planeación de Irapuato, Gto.
Estado Analítico del Ejercicio del Presupuesto de Egresos
Clasificación Económica (por Tipo de Gasto)
Del 1 de Enero al 31 de Diciembre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</si>
  <si>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</si>
  <si>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</si>
  <si>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</si>
  <si>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</si>
  <si>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</si>
  <si>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31 de Diciembre de 2023</t>
  </si>
  <si>
    <t>Instituto Municipal de Planeación de Irapuato, Gto.
Estado Analítico del Ejercicio del Presupuesto de Egresos
Clasificación Administrativa (Poderes)
Del 1 de Enero al 31 de Diciembre de 2023</t>
  </si>
  <si>
    <t>Instituto Municipal de Planeación de Irapuato, Gto.
Estado Analítico del Ejercicio del Presupuesto de Egresos
Clasificación Administrativa (Sector Paraestatal)
Del 1 de Enero al 31 de Diciembre de 2023</t>
  </si>
  <si>
    <t>Instituto Municipal de Planeación de Irapuato, Gto.
Estado Analítico del Ejercicio del Presupuesto de Egresos
Clasificación Funcional (Finalidad y Función)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</si>
</sst>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2" borderId="0" xfId="9" applyFont="1" applyFill="1" applyBorder="1" applyAlignment="1">
      <alignment vertical="center"/>
    </xf>
    <xf numFmtId="0" fontId="6" fillId="2" borderId="12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tabSelected="1" workbookViewId="0">
      <selection activeCell="A9" sqref="A9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7" t="s">
        <v>131</v>
      </c>
      <c r="B1" s="37"/>
      <c r="C1" s="37"/>
      <c r="D1" s="37"/>
      <c r="E1" s="37"/>
      <c r="F1" s="37"/>
      <c r="G1" s="38"/>
    </row>
    <row r="2" spans="1:8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8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8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4955136.6500000004</v>
      </c>
      <c r="F5" s="15">
        <f>SUM(F6:F12)</f>
        <v>4858117.7799999993</v>
      </c>
      <c r="G5" s="15">
        <f>D5-E5</f>
        <v>500323.26999999955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2870640.24</v>
      </c>
      <c r="F6" s="6">
        <v>2870640.24</v>
      </c>
      <c r="G6" s="6">
        <f t="shared" ref="G6:G69" si="1">D6-E6</f>
        <v>1919.4699999997392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5304.88</v>
      </c>
      <c r="D8" s="6">
        <f t="shared" si="0"/>
        <v>465003.03</v>
      </c>
      <c r="E8" s="6">
        <v>464870.72</v>
      </c>
      <c r="F8" s="6">
        <v>464870.72</v>
      </c>
      <c r="G8" s="6">
        <f t="shared" si="1"/>
        <v>132.31000000005588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82041.75</v>
      </c>
      <c r="D9" s="6">
        <f t="shared" si="0"/>
        <v>835583.04</v>
      </c>
      <c r="E9" s="6">
        <v>734242.63</v>
      </c>
      <c r="F9" s="6">
        <v>637223.76</v>
      </c>
      <c r="G9" s="6">
        <f t="shared" si="1"/>
        <v>101340.41000000003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-87346.63</v>
      </c>
      <c r="D10" s="6">
        <f t="shared" si="0"/>
        <v>1282314.1400000001</v>
      </c>
      <c r="E10" s="6">
        <v>885383.06</v>
      </c>
      <c r="F10" s="6">
        <v>885383.06</v>
      </c>
      <c r="G10" s="6">
        <f t="shared" si="1"/>
        <v>396931.08000000007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-49219</v>
      </c>
      <c r="D13" s="16">
        <f t="shared" si="0"/>
        <v>146600</v>
      </c>
      <c r="E13" s="16">
        <f>SUM(E14:E22)</f>
        <v>133829.40999999997</v>
      </c>
      <c r="F13" s="16">
        <f>SUM(F14:F22)</f>
        <v>128966.88999999998</v>
      </c>
      <c r="G13" s="16">
        <f t="shared" si="1"/>
        <v>12770.590000000026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-25019</v>
      </c>
      <c r="D14" s="6">
        <f t="shared" si="0"/>
        <v>40600</v>
      </c>
      <c r="E14" s="6">
        <v>38797.81</v>
      </c>
      <c r="F14" s="6">
        <v>38797.81</v>
      </c>
      <c r="G14" s="6">
        <f t="shared" si="1"/>
        <v>1802.1900000000023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-13000</v>
      </c>
      <c r="D15" s="6">
        <f t="shared" si="0"/>
        <v>42000</v>
      </c>
      <c r="E15" s="6">
        <v>32970.67</v>
      </c>
      <c r="F15" s="6">
        <v>32970.67</v>
      </c>
      <c r="G15" s="6">
        <f t="shared" si="1"/>
        <v>9029.3300000000017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1172.51</v>
      </c>
      <c r="F18" s="6">
        <v>1172.51</v>
      </c>
      <c r="G18" s="6">
        <f t="shared" si="1"/>
        <v>27.490000000000009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-11200</v>
      </c>
      <c r="D19" s="6">
        <f t="shared" si="0"/>
        <v>37800</v>
      </c>
      <c r="E19" s="6">
        <v>36789</v>
      </c>
      <c r="F19" s="6">
        <v>36789</v>
      </c>
      <c r="G19" s="6">
        <f t="shared" si="1"/>
        <v>1011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24099.42</v>
      </c>
      <c r="F22" s="6">
        <v>19236.900000000001</v>
      </c>
      <c r="G22" s="6">
        <f t="shared" si="1"/>
        <v>900.58000000000175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-159963.69</v>
      </c>
      <c r="D23" s="16">
        <f t="shared" si="0"/>
        <v>1252257.3900000001</v>
      </c>
      <c r="E23" s="16">
        <f>SUM(E24:E32)</f>
        <v>1000560.2000000001</v>
      </c>
      <c r="F23" s="16">
        <f>SUM(F24:F32)</f>
        <v>967263.25000000012</v>
      </c>
      <c r="G23" s="16">
        <f t="shared" si="1"/>
        <v>251697.19000000006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-91152.25</v>
      </c>
      <c r="D24" s="6">
        <f t="shared" si="0"/>
        <v>332247.75</v>
      </c>
      <c r="E24" s="6">
        <v>322503.95</v>
      </c>
      <c r="F24" s="6">
        <v>320059</v>
      </c>
      <c r="G24" s="6">
        <f t="shared" si="1"/>
        <v>9743.7999999999884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-23308.44</v>
      </c>
      <c r="D25" s="6">
        <f t="shared" si="0"/>
        <v>374429.64</v>
      </c>
      <c r="E25" s="6">
        <v>374429.64</v>
      </c>
      <c r="F25" s="6">
        <v>374429.64</v>
      </c>
      <c r="G25" s="6">
        <f t="shared" si="1"/>
        <v>0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-172</v>
      </c>
      <c r="D26" s="6">
        <f t="shared" si="0"/>
        <v>226448</v>
      </c>
      <c r="E26" s="6">
        <v>5000</v>
      </c>
      <c r="F26" s="6">
        <v>5000</v>
      </c>
      <c r="G26" s="6">
        <f t="shared" si="1"/>
        <v>221448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-10300</v>
      </c>
      <c r="D27" s="6">
        <f t="shared" si="0"/>
        <v>33600</v>
      </c>
      <c r="E27" s="6">
        <v>32387.31</v>
      </c>
      <c r="F27" s="6">
        <v>32387.31</v>
      </c>
      <c r="G27" s="6">
        <f t="shared" si="1"/>
        <v>1212.6899999999987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-15500</v>
      </c>
      <c r="D28" s="6">
        <f t="shared" si="0"/>
        <v>99500</v>
      </c>
      <c r="E28" s="6">
        <v>96132.68</v>
      </c>
      <c r="F28" s="6">
        <v>90912.68</v>
      </c>
      <c r="G28" s="6">
        <f t="shared" si="1"/>
        <v>3367.320000000007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-2500</v>
      </c>
      <c r="D29" s="6">
        <f t="shared" si="0"/>
        <v>0</v>
      </c>
      <c r="E29" s="6">
        <v>0</v>
      </c>
      <c r="F29" s="6">
        <v>0</v>
      </c>
      <c r="G29" s="6">
        <f t="shared" si="1"/>
        <v>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-18150</v>
      </c>
      <c r="D30" s="6">
        <f t="shared" si="0"/>
        <v>3950</v>
      </c>
      <c r="E30" s="6">
        <v>3208.98</v>
      </c>
      <c r="F30" s="6">
        <v>3208.98</v>
      </c>
      <c r="G30" s="6">
        <f t="shared" si="1"/>
        <v>741.02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3000</v>
      </c>
      <c r="D31" s="6">
        <f t="shared" si="0"/>
        <v>11500</v>
      </c>
      <c r="E31" s="6">
        <v>5888.64</v>
      </c>
      <c r="F31" s="6">
        <v>5888.64</v>
      </c>
      <c r="G31" s="6">
        <f t="shared" si="1"/>
        <v>5611.36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-1881</v>
      </c>
      <c r="D32" s="6">
        <f t="shared" si="0"/>
        <v>170582</v>
      </c>
      <c r="E32" s="6">
        <v>161009</v>
      </c>
      <c r="F32" s="6">
        <v>135377</v>
      </c>
      <c r="G32" s="6">
        <f t="shared" si="1"/>
        <v>9573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209182.69</v>
      </c>
      <c r="D43" s="16">
        <f t="shared" si="0"/>
        <v>245682.69</v>
      </c>
      <c r="E43" s="16">
        <f>SUM(E44:E52)</f>
        <v>231572.61</v>
      </c>
      <c r="F43" s="16">
        <f>SUM(F44:F52)</f>
        <v>49302.61</v>
      </c>
      <c r="G43" s="16">
        <f t="shared" si="1"/>
        <v>14110.080000000016</v>
      </c>
      <c r="H43" s="23">
        <v>0</v>
      </c>
    </row>
    <row r="44" spans="1:8" x14ac:dyDescent="0.2">
      <c r="A44" s="5" t="s">
        <v>93</v>
      </c>
      <c r="B44" s="6">
        <v>0</v>
      </c>
      <c r="C44" s="6">
        <v>130182.69</v>
      </c>
      <c r="D44" s="6">
        <f t="shared" si="0"/>
        <v>130182.69</v>
      </c>
      <c r="E44" s="6">
        <v>127854.61</v>
      </c>
      <c r="F44" s="6">
        <v>37116.61</v>
      </c>
      <c r="G44" s="6">
        <f t="shared" si="1"/>
        <v>2328.0800000000017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79000</v>
      </c>
      <c r="D52" s="6">
        <f t="shared" si="0"/>
        <v>115500</v>
      </c>
      <c r="E52" s="6">
        <v>103718</v>
      </c>
      <c r="F52" s="6">
        <v>12186</v>
      </c>
      <c r="G52" s="6">
        <f t="shared" si="1"/>
        <v>11782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7100000.0000000009</v>
      </c>
      <c r="E77" s="18">
        <f t="shared" si="4"/>
        <v>6321098.870000001</v>
      </c>
      <c r="F77" s="18">
        <f t="shared" si="4"/>
        <v>6003650.5299999993</v>
      </c>
      <c r="G77" s="18">
        <f t="shared" si="4"/>
        <v>778901.12999999966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3">
    <mergeCell ref="A1:G1"/>
    <mergeCell ref="B2:F2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zoomScaleNormal="100" workbookViewId="0">
      <selection activeCell="A9" sqref="A9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9" t="s">
        <v>132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-209182.69</v>
      </c>
      <c r="D5" s="19">
        <f>B5+C5</f>
        <v>6854317.3099999996</v>
      </c>
      <c r="E5" s="19">
        <v>6089526.2599999998</v>
      </c>
      <c r="F5" s="19">
        <v>5954347.9199999999</v>
      </c>
      <c r="G5" s="19">
        <f>D5-E5</f>
        <v>764791.04999999981</v>
      </c>
    </row>
    <row r="6" spans="1:7" x14ac:dyDescent="0.2">
      <c r="A6" s="7" t="s">
        <v>1</v>
      </c>
      <c r="B6" s="19">
        <v>36500</v>
      </c>
      <c r="C6" s="19">
        <v>209182.69</v>
      </c>
      <c r="D6" s="19">
        <f>B6+C6</f>
        <v>245682.69</v>
      </c>
      <c r="E6" s="19">
        <v>231572.61</v>
      </c>
      <c r="F6" s="19">
        <v>49302.61</v>
      </c>
      <c r="G6" s="19">
        <f>D6-E6</f>
        <v>14110.080000000016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6321098.8700000001</v>
      </c>
      <c r="F10" s="18">
        <f t="shared" si="0"/>
        <v>6003650.5300000003</v>
      </c>
      <c r="G10" s="18">
        <f t="shared" si="0"/>
        <v>778901.12999999989</v>
      </c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9" t="s">
        <v>138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-36257</v>
      </c>
      <c r="D6" s="6">
        <f>B6+C6</f>
        <v>5812814.4800000004</v>
      </c>
      <c r="E6" s="6">
        <v>5251837.12</v>
      </c>
      <c r="F6" s="6">
        <v>5126554.25</v>
      </c>
      <c r="G6" s="6">
        <f>D6-E6</f>
        <v>560977.36000000034</v>
      </c>
    </row>
    <row r="7" spans="1:7" x14ac:dyDescent="0.2">
      <c r="A7" s="27" t="s">
        <v>134</v>
      </c>
      <c r="B7" s="6">
        <v>462464.48</v>
      </c>
      <c r="C7" s="6">
        <v>-56224.65</v>
      </c>
      <c r="D7" s="6">
        <f t="shared" ref="D7:D12" si="0">B7+C7</f>
        <v>406239.82999999996</v>
      </c>
      <c r="E7" s="6">
        <v>325520.28000000003</v>
      </c>
      <c r="F7" s="6">
        <v>320130.71000000002</v>
      </c>
      <c r="G7" s="6">
        <f t="shared" ref="G7:G12" si="1">D7-E7</f>
        <v>80719.54999999993</v>
      </c>
    </row>
    <row r="8" spans="1:7" x14ac:dyDescent="0.2">
      <c r="A8" s="27" t="s">
        <v>135</v>
      </c>
      <c r="B8" s="6">
        <v>424557.56</v>
      </c>
      <c r="C8" s="6">
        <v>24675.79</v>
      </c>
      <c r="D8" s="6">
        <f t="shared" si="0"/>
        <v>449233.35</v>
      </c>
      <c r="E8" s="6">
        <v>375279.87</v>
      </c>
      <c r="F8" s="6">
        <v>290763.71999999997</v>
      </c>
      <c r="G8" s="6">
        <f t="shared" si="1"/>
        <v>73953.479999999981</v>
      </c>
    </row>
    <row r="9" spans="1:7" x14ac:dyDescent="0.2">
      <c r="A9" s="27" t="s">
        <v>136</v>
      </c>
      <c r="B9" s="6">
        <v>113720.77</v>
      </c>
      <c r="C9" s="6">
        <v>-13402.58</v>
      </c>
      <c r="D9" s="6">
        <f t="shared" si="0"/>
        <v>100318.19</v>
      </c>
      <c r="E9" s="6">
        <v>81752.800000000003</v>
      </c>
      <c r="F9" s="6">
        <v>77954.3</v>
      </c>
      <c r="G9" s="6">
        <f t="shared" si="1"/>
        <v>18565.39</v>
      </c>
    </row>
    <row r="10" spans="1:7" x14ac:dyDescent="0.2">
      <c r="A10" s="27" t="s">
        <v>137</v>
      </c>
      <c r="B10" s="6">
        <v>250185.71</v>
      </c>
      <c r="C10" s="6">
        <v>81208.44</v>
      </c>
      <c r="D10" s="6">
        <f t="shared" si="0"/>
        <v>331394.15000000002</v>
      </c>
      <c r="E10" s="6">
        <v>286708.8</v>
      </c>
      <c r="F10" s="6">
        <v>188247.55</v>
      </c>
      <c r="G10" s="6">
        <f t="shared" si="1"/>
        <v>44685.350000000035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1.4551915228366852E-11</v>
      </c>
      <c r="D14" s="21">
        <f t="shared" si="2"/>
        <v>7100000.0000000009</v>
      </c>
      <c r="E14" s="21">
        <f t="shared" si="2"/>
        <v>6321098.8700000001</v>
      </c>
      <c r="F14" s="21">
        <f t="shared" si="2"/>
        <v>6003650.5299999993</v>
      </c>
      <c r="G14" s="21">
        <f t="shared" si="2"/>
        <v>778901.13000000035</v>
      </c>
    </row>
    <row r="17" spans="1:7" ht="45" customHeight="1" x14ac:dyDescent="0.2">
      <c r="A17" s="39" t="s">
        <v>139</v>
      </c>
      <c r="B17" s="37"/>
      <c r="C17" s="37"/>
      <c r="D17" s="37"/>
      <c r="E17" s="37"/>
      <c r="F17" s="37"/>
      <c r="G17" s="38"/>
    </row>
    <row r="18" spans="1:7" x14ac:dyDescent="0.2">
      <c r="A18" s="33"/>
      <c r="B18" s="39" t="s">
        <v>59</v>
      </c>
      <c r="C18" s="37"/>
      <c r="D18" s="37"/>
      <c r="E18" s="37"/>
      <c r="F18" s="38"/>
      <c r="G18" s="40" t="s">
        <v>58</v>
      </c>
    </row>
    <row r="19" spans="1:7" ht="22.5" x14ac:dyDescent="0.2">
      <c r="A19" s="32" t="s">
        <v>53</v>
      </c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41"/>
    </row>
    <row r="20" spans="1:7" x14ac:dyDescent="0.2">
      <c r="A20" s="34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9" t="s">
        <v>140</v>
      </c>
      <c r="B28" s="37"/>
      <c r="C28" s="37"/>
      <c r="D28" s="37"/>
      <c r="E28" s="37"/>
      <c r="F28" s="37"/>
      <c r="G28" s="38"/>
    </row>
    <row r="29" spans="1:7" x14ac:dyDescent="0.2">
      <c r="A29" s="33"/>
      <c r="B29" s="39" t="s">
        <v>59</v>
      </c>
      <c r="C29" s="37"/>
      <c r="D29" s="37"/>
      <c r="E29" s="37"/>
      <c r="F29" s="38"/>
      <c r="G29" s="40" t="s">
        <v>58</v>
      </c>
    </row>
    <row r="30" spans="1:7" ht="22.5" x14ac:dyDescent="0.2">
      <c r="A30" s="32" t="s">
        <v>53</v>
      </c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41"/>
    </row>
    <row r="31" spans="1:7" x14ac:dyDescent="0.2">
      <c r="A31" s="34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6321098.8700000001</v>
      </c>
      <c r="F32" s="6">
        <v>6003650.5300000003</v>
      </c>
      <c r="G32" s="6">
        <f t="shared" ref="G32:G38" si="7">D32-E32</f>
        <v>778901.12999999989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6321098.8700000001</v>
      </c>
      <c r="F39" s="21">
        <f t="shared" si="8"/>
        <v>6003650.5300000003</v>
      </c>
      <c r="G39" s="21">
        <f t="shared" si="8"/>
        <v>778901.12999999989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9">
    <mergeCell ref="B2:F2"/>
    <mergeCell ref="G2:G3"/>
    <mergeCell ref="A1:G1"/>
    <mergeCell ref="A17:G17"/>
    <mergeCell ref="B29:F29"/>
    <mergeCell ref="G29:G30"/>
    <mergeCell ref="B18:F18"/>
    <mergeCell ref="G18:G19"/>
    <mergeCell ref="A28:G28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9" t="s">
        <v>141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35"/>
      <c r="B5" s="36"/>
      <c r="C5" s="36"/>
      <c r="D5" s="36"/>
      <c r="E5" s="36"/>
      <c r="F5" s="36"/>
      <c r="G5" s="36"/>
    </row>
    <row r="6" spans="1:7" x14ac:dyDescent="0.2">
      <c r="A6" s="10" t="s">
        <v>15</v>
      </c>
      <c r="B6" s="16">
        <f t="shared" ref="B6:G6" si="0">SUM(B7:B14)</f>
        <v>7100000</v>
      </c>
      <c r="C6" s="16">
        <f t="shared" si="0"/>
        <v>0</v>
      </c>
      <c r="D6" s="16">
        <f t="shared" si="0"/>
        <v>7100000</v>
      </c>
      <c r="E6" s="16">
        <f t="shared" si="0"/>
        <v>6321098.8700000001</v>
      </c>
      <c r="F6" s="16">
        <f t="shared" si="0"/>
        <v>6003650.5300000003</v>
      </c>
      <c r="G6" s="16">
        <f t="shared" si="0"/>
        <v>778901.12999999989</v>
      </c>
    </row>
    <row r="7" spans="1:7" x14ac:dyDescent="0.2">
      <c r="A7" s="30" t="s">
        <v>40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30" t="s">
        <v>16</v>
      </c>
      <c r="B8" s="6">
        <v>0</v>
      </c>
      <c r="C8" s="6">
        <v>0</v>
      </c>
      <c r="D8" s="6">
        <f t="shared" ref="D8:D14" si="1">B8+C8</f>
        <v>0</v>
      </c>
      <c r="E8" s="6">
        <v>0</v>
      </c>
      <c r="F8" s="6">
        <v>0</v>
      </c>
      <c r="G8" s="6">
        <f t="shared" ref="G8:G14" si="2">D8-E8</f>
        <v>0</v>
      </c>
    </row>
    <row r="9" spans="1:7" x14ac:dyDescent="0.2">
      <c r="A9" s="30" t="s">
        <v>124</v>
      </c>
      <c r="B9" s="6">
        <v>7100000</v>
      </c>
      <c r="C9" s="6">
        <v>0</v>
      </c>
      <c r="D9" s="6">
        <f t="shared" si="1"/>
        <v>7100000</v>
      </c>
      <c r="E9" s="6">
        <v>6321098.8700000001</v>
      </c>
      <c r="F9" s="6">
        <v>6003650.5300000003</v>
      </c>
      <c r="G9" s="6">
        <f t="shared" si="2"/>
        <v>778901.12999999989</v>
      </c>
    </row>
    <row r="10" spans="1:7" x14ac:dyDescent="0.2">
      <c r="A10" s="30" t="s">
        <v>3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22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17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41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30" t="s">
        <v>18</v>
      </c>
      <c r="B14" s="6">
        <v>0</v>
      </c>
      <c r="C14" s="6">
        <v>0</v>
      </c>
      <c r="D14" s="6">
        <f t="shared" si="1"/>
        <v>0</v>
      </c>
      <c r="E14" s="6">
        <v>0</v>
      </c>
      <c r="F14" s="6">
        <v>0</v>
      </c>
      <c r="G14" s="6">
        <f t="shared" si="2"/>
        <v>0</v>
      </c>
    </row>
    <row r="15" spans="1:7" x14ac:dyDescent="0.2">
      <c r="A15" s="10" t="s">
        <v>19</v>
      </c>
      <c r="B15" s="16">
        <f t="shared" ref="B15:G15" si="3">SUM(B16:B22)</f>
        <v>0</v>
      </c>
      <c r="C15" s="16">
        <f t="shared" si="3"/>
        <v>0</v>
      </c>
      <c r="D15" s="16">
        <f t="shared" si="3"/>
        <v>0</v>
      </c>
      <c r="E15" s="16">
        <f t="shared" si="3"/>
        <v>0</v>
      </c>
      <c r="F15" s="16">
        <f t="shared" si="3"/>
        <v>0</v>
      </c>
      <c r="G15" s="16">
        <f t="shared" si="3"/>
        <v>0</v>
      </c>
    </row>
    <row r="16" spans="1:7" x14ac:dyDescent="0.2">
      <c r="A16" s="30" t="s">
        <v>42</v>
      </c>
      <c r="B16" s="6">
        <v>0</v>
      </c>
      <c r="C16" s="6">
        <v>0</v>
      </c>
      <c r="D16" s="6">
        <f>B16+C16</f>
        <v>0</v>
      </c>
      <c r="E16" s="6">
        <v>0</v>
      </c>
      <c r="F16" s="6">
        <v>0</v>
      </c>
      <c r="G16" s="6">
        <f t="shared" ref="G16:G22" si="4">D16-E16</f>
        <v>0</v>
      </c>
    </row>
    <row r="17" spans="1:7" x14ac:dyDescent="0.2">
      <c r="A17" s="30" t="s">
        <v>27</v>
      </c>
      <c r="B17" s="6">
        <v>0</v>
      </c>
      <c r="C17" s="6">
        <v>0</v>
      </c>
      <c r="D17" s="6">
        <f t="shared" ref="D17:D22" si="5">B17+C17</f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20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43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44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45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30" t="s">
        <v>4</v>
      </c>
      <c r="B22" s="6">
        <v>0</v>
      </c>
      <c r="C22" s="6">
        <v>0</v>
      </c>
      <c r="D22" s="6">
        <f t="shared" si="5"/>
        <v>0</v>
      </c>
      <c r="E22" s="6">
        <v>0</v>
      </c>
      <c r="F22" s="6">
        <v>0</v>
      </c>
      <c r="G22" s="6">
        <f t="shared" si="4"/>
        <v>0</v>
      </c>
    </row>
    <row r="23" spans="1:7" x14ac:dyDescent="0.2">
      <c r="A23" s="10" t="s">
        <v>46</v>
      </c>
      <c r="B23" s="16">
        <f t="shared" ref="B23:G23" si="6">SUM(B24:B32)</f>
        <v>0</v>
      </c>
      <c r="C23" s="16">
        <f t="shared" si="6"/>
        <v>0</v>
      </c>
      <c r="D23" s="16">
        <f t="shared" si="6"/>
        <v>0</v>
      </c>
      <c r="E23" s="16">
        <f t="shared" si="6"/>
        <v>0</v>
      </c>
      <c r="F23" s="16">
        <f t="shared" si="6"/>
        <v>0</v>
      </c>
      <c r="G23" s="16">
        <f t="shared" si="6"/>
        <v>0</v>
      </c>
    </row>
    <row r="24" spans="1:7" x14ac:dyDescent="0.2">
      <c r="A24" s="30" t="s">
        <v>28</v>
      </c>
      <c r="B24" s="6">
        <v>0</v>
      </c>
      <c r="C24" s="6">
        <v>0</v>
      </c>
      <c r="D24" s="6">
        <f>B24+C24</f>
        <v>0</v>
      </c>
      <c r="E24" s="6">
        <v>0</v>
      </c>
      <c r="F24" s="6">
        <v>0</v>
      </c>
      <c r="G24" s="6">
        <f t="shared" ref="G24:G32" si="7">D24-E24</f>
        <v>0</v>
      </c>
    </row>
    <row r="25" spans="1:7" x14ac:dyDescent="0.2">
      <c r="A25" s="30" t="s">
        <v>23</v>
      </c>
      <c r="B25" s="6">
        <v>0</v>
      </c>
      <c r="C25" s="6">
        <v>0</v>
      </c>
      <c r="D25" s="6">
        <f t="shared" ref="D25:D32" si="8">B25+C25</f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29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47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21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5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6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48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30" t="s">
        <v>30</v>
      </c>
      <c r="B32" s="6">
        <v>0</v>
      </c>
      <c r="C32" s="6">
        <v>0</v>
      </c>
      <c r="D32" s="6">
        <f t="shared" si="8"/>
        <v>0</v>
      </c>
      <c r="E32" s="6">
        <v>0</v>
      </c>
      <c r="F32" s="6">
        <v>0</v>
      </c>
      <c r="G32" s="6">
        <f t="shared" si="7"/>
        <v>0</v>
      </c>
    </row>
    <row r="33" spans="1:7" x14ac:dyDescent="0.2">
      <c r="A33" s="10" t="s">
        <v>31</v>
      </c>
      <c r="B33" s="16">
        <f t="shared" ref="B33:G33" si="9">SUM(B34:B37)</f>
        <v>0</v>
      </c>
      <c r="C33" s="16">
        <f t="shared" si="9"/>
        <v>0</v>
      </c>
      <c r="D33" s="16">
        <f t="shared" si="9"/>
        <v>0</v>
      </c>
      <c r="E33" s="16">
        <f t="shared" si="9"/>
        <v>0</v>
      </c>
      <c r="F33" s="16">
        <f t="shared" si="9"/>
        <v>0</v>
      </c>
      <c r="G33" s="16">
        <f t="shared" si="9"/>
        <v>0</v>
      </c>
    </row>
    <row r="34" spans="1:7" x14ac:dyDescent="0.2">
      <c r="A34" s="30" t="s">
        <v>49</v>
      </c>
      <c r="B34" s="6">
        <v>0</v>
      </c>
      <c r="C34" s="6">
        <v>0</v>
      </c>
      <c r="D34" s="6">
        <f>B34+C34</f>
        <v>0</v>
      </c>
      <c r="E34" s="6">
        <v>0</v>
      </c>
      <c r="F34" s="6">
        <v>0</v>
      </c>
      <c r="G34" s="6">
        <f t="shared" ref="G34:G37" si="10">D34-E34</f>
        <v>0</v>
      </c>
    </row>
    <row r="35" spans="1:7" ht="11.25" customHeight="1" x14ac:dyDescent="0.2">
      <c r="A35" s="30" t="s">
        <v>24</v>
      </c>
      <c r="B35" s="6">
        <v>0</v>
      </c>
      <c r="C35" s="6">
        <v>0</v>
      </c>
      <c r="D35" s="6">
        <f t="shared" ref="D35:D37" si="11">B35+C35</f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32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30" t="s">
        <v>7</v>
      </c>
      <c r="B37" s="6">
        <v>0</v>
      </c>
      <c r="C37" s="6">
        <v>0</v>
      </c>
      <c r="D37" s="6">
        <f t="shared" si="11"/>
        <v>0</v>
      </c>
      <c r="E37" s="6">
        <v>0</v>
      </c>
      <c r="F37" s="6">
        <v>0</v>
      </c>
      <c r="G37" s="6">
        <f t="shared" si="10"/>
        <v>0</v>
      </c>
    </row>
    <row r="38" spans="1:7" x14ac:dyDescent="0.2">
      <c r="A38" s="13" t="s">
        <v>52</v>
      </c>
      <c r="B38" s="21">
        <f t="shared" ref="B38:G38" si="12">SUM(B33+B23+B15+B6)</f>
        <v>7100000</v>
      </c>
      <c r="C38" s="21">
        <f t="shared" si="12"/>
        <v>0</v>
      </c>
      <c r="D38" s="21">
        <f t="shared" si="12"/>
        <v>7100000</v>
      </c>
      <c r="E38" s="21">
        <f t="shared" si="12"/>
        <v>6321098.8700000001</v>
      </c>
      <c r="F38" s="21">
        <f t="shared" si="12"/>
        <v>6003650.5300000003</v>
      </c>
      <c r="G38" s="21">
        <f t="shared" si="12"/>
        <v>778901.12999999989</v>
      </c>
    </row>
    <row r="39" spans="1:7" x14ac:dyDescent="0.2">
      <c r="A39" s="9"/>
      <c r="B39" s="9"/>
      <c r="C39" s="9"/>
      <c r="D39" s="9"/>
      <c r="E39" s="9"/>
      <c r="F39" s="9"/>
      <c r="G39" s="9"/>
    </row>
    <row r="40" spans="1:7" x14ac:dyDescent="0.2">
      <c r="A40" s="9" t="s">
        <v>122</v>
      </c>
      <c r="B40" s="9"/>
      <c r="C40" s="9"/>
      <c r="D40" s="9"/>
      <c r="E40" s="9"/>
      <c r="F40" s="9"/>
      <c r="G40" s="9"/>
    </row>
    <row r="41" spans="1:7" x14ac:dyDescent="0.2">
      <c r="A41" s="9"/>
      <c r="B41" s="9"/>
      <c r="C41" s="9"/>
      <c r="D41" s="9"/>
      <c r="E41" s="9"/>
      <c r="F41" s="9"/>
      <c r="G41" s="9"/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2024-02-08T19:00:01Z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