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1-CONTABLE-0323\"/>
    </mc:Choice>
  </mc:AlternateContent>
  <bookViews>
    <workbookView xWindow="0" yWindow="0" windowWidth="13230" windowHeight="6435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F36" i="2" l="1"/>
  <c r="F35" i="2"/>
  <c r="E34" i="2"/>
  <c r="F34" i="2" s="1"/>
  <c r="F25" i="2"/>
  <c r="F24" i="2"/>
  <c r="F23" i="2"/>
  <c r="F32" i="2"/>
  <c r="F31" i="2"/>
  <c r="F30" i="2"/>
  <c r="F29" i="2"/>
  <c r="F28" i="2"/>
  <c r="D27" i="2"/>
  <c r="C27" i="2"/>
  <c r="F27" i="2" s="1"/>
  <c r="B22" i="2"/>
  <c r="F22" i="2" s="1"/>
  <c r="B20" i="2"/>
  <c r="D9" i="2"/>
  <c r="D20" i="2" s="1"/>
  <c r="D38" i="2" s="1"/>
  <c r="C9" i="2"/>
  <c r="C20" i="2" s="1"/>
  <c r="C38" i="2" s="1"/>
  <c r="E16" i="2"/>
  <c r="E20" i="2" s="1"/>
  <c r="E38" i="2" s="1"/>
  <c r="F20" i="2" l="1"/>
  <c r="B38" i="2"/>
  <c r="F38" i="2" s="1"/>
  <c r="F18" i="2"/>
  <c r="F17" i="2"/>
  <c r="F16" i="2"/>
  <c r="F14" i="2"/>
  <c r="F13" i="2"/>
  <c r="F12" i="2"/>
  <c r="F11" i="2"/>
  <c r="F10" i="2"/>
  <c r="F9" i="2"/>
  <c r="F7" i="2"/>
  <c r="F6" i="2"/>
  <c r="F5" i="2"/>
  <c r="F4" i="2"/>
</calcChain>
</file>

<file path=xl/sharedStrings.xml><?xml version="1.0" encoding="utf-8"?>
<sst xmlns="http://schemas.openxmlformats.org/spreadsheetml/2006/main" count="36" uniqueCount="26">
  <si>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</si>
  <si>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</si>
  <si>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</si>
  <si>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</si>
  <si>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</si>
  <si>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</si>
  <si>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</si>
  <si>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</si>
  <si>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</si>
  <si>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</si>
  <si>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</si>
  <si>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</si>
  <si>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</si>
  <si>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</si>
  <si>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</si>
  <si>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</si>
  <si>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</si>
  <si>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Hacienda Pública/Patrimonio Contribuido Neto de 2022</t>
  </si>
  <si>
    <t>Hacienda Pública/Patrimonio Generado Neto de 2022</t>
  </si>
  <si>
    <t>Exceso o Insuficiencia en la Actualización de la Hacienda Pública/Patrimonio Neto de 2022</t>
  </si>
  <si>
    <t>Hacienda Pública/Patrimonio Neto Final de 2022</t>
  </si>
  <si>
    <t>Cambios en la Hacienda Pública/Patrimonio Contribuido Neto de 2023</t>
  </si>
  <si>
    <t>Variaciones de la Hacienda Pública/Patrimonio Generado Neto de 2023</t>
  </si>
  <si>
    <t>Cambios en el Exceso o Insuficiencia en la Actualización de la Hacienda Pública/Patrimonio Neto de 2023</t>
  </si>
  <si>
    <t>Hacienda Pública/Patrimonio Neto Final de 2023</t>
  </si>
  <si>
    <t>Instituto Municipal de Planeación de Irapuato, Gto.
Estado de Variación en la Hacienda Pública
Del 1 de Enero 31 de Diciembre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</si>
</sst>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General_)"/>
    <numFmt numFmtId="165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5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3" fontId="3" fillId="0" borderId="4" xfId="3" applyNumberFormat="1" applyFont="1" applyBorder="1" applyProtection="1">
      <protection locked="0"/>
    </xf>
    <xf numFmtId="3" fontId="4" fillId="0" borderId="4" xfId="4" applyNumberFormat="1" applyFont="1" applyBorder="1" applyAlignment="1">
      <alignment horizontal="center" vertical="center" wrapText="1"/>
    </xf>
    <xf numFmtId="3" fontId="4" fillId="0" borderId="4" xfId="3" applyNumberFormat="1" applyFont="1" applyBorder="1" applyProtection="1">
      <protection locked="0"/>
    </xf>
    <xf numFmtId="3" fontId="4" fillId="0" borderId="4" xfId="3" applyNumberFormat="1" applyFont="1" applyBorder="1" applyAlignment="1" applyProtection="1">
      <alignment vertical="top"/>
      <protection locked="0"/>
    </xf>
    <xf numFmtId="3" fontId="3" fillId="0" borderId="4" xfId="3" applyNumberFormat="1" applyFont="1" applyBorder="1" applyAlignment="1" applyProtection="1">
      <alignment vertical="center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</cellXfs>
  <cellStyles count="5">
    <cellStyle name="=C:\WINNT\SYSTEM32\COMMAND.COM" xfId="2"/>
    <cellStyle name="Millares 2" xfId="4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zoomScaleNormal="100" workbookViewId="0">
      <selection activeCell="H2" sqref="H2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0" t="s">
        <v>25</v>
      </c>
      <c r="B1" s="21"/>
      <c r="C1" s="21"/>
      <c r="D1" s="21"/>
      <c r="E1" s="21"/>
      <c r="F1" s="22"/>
    </row>
    <row r="2" spans="1:6" s="4" customFormat="1" ht="60.75" customHeight="1" x14ac:dyDescent="0.25">
      <c r="A2" s="2" t="s">
        <v>0</v>
      </c>
      <c r="B2" s="3" t="s">
        <v>12</v>
      </c>
      <c r="C2" s="3" t="s">
        <v>13</v>
      </c>
      <c r="D2" s="3" t="s">
        <v>16</v>
      </c>
      <c r="E2" s="3" t="s">
        <v>1</v>
      </c>
      <c r="F2" s="3" t="s">
        <v>14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75000</v>
      </c>
      <c r="C4" s="16"/>
      <c r="D4" s="16"/>
      <c r="E4" s="16"/>
      <c r="F4" s="15">
        <f>SUM(B4:E4)</f>
        <v>75000</v>
      </c>
    </row>
    <row r="5" spans="1:6" ht="11.25" customHeight="1" x14ac:dyDescent="0.2">
      <c r="A5" s="8" t="s">
        <v>2</v>
      </c>
      <c r="B5" s="17">
        <v>0</v>
      </c>
      <c r="C5" s="16"/>
      <c r="D5" s="16"/>
      <c r="E5" s="16"/>
      <c r="F5" s="15">
        <f>SUM(B5:E5)</f>
        <v>0</v>
      </c>
    </row>
    <row r="6" spans="1:6" ht="11.25" customHeight="1" x14ac:dyDescent="0.2">
      <c r="A6" s="8" t="s">
        <v>3</v>
      </c>
      <c r="B6" s="17">
        <v>75000</v>
      </c>
      <c r="C6" s="16"/>
      <c r="D6" s="16"/>
      <c r="E6" s="16"/>
      <c r="F6" s="15">
        <f>SUM(B6:E6)</f>
        <v>75000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1183200.42</v>
      </c>
      <c r="D9" s="15">
        <f>D10</f>
        <v>577821.44999999995</v>
      </c>
      <c r="E9" s="16"/>
      <c r="F9" s="15">
        <f t="shared" ref="F9:F14" si="0">SUM(B9:E9)</f>
        <v>1761021.8699999999</v>
      </c>
    </row>
    <row r="10" spans="1:6" ht="11.25" customHeight="1" x14ac:dyDescent="0.2">
      <c r="A10" s="8" t="s">
        <v>5</v>
      </c>
      <c r="B10" s="16"/>
      <c r="C10" s="16"/>
      <c r="D10" s="17">
        <v>577821.44999999995</v>
      </c>
      <c r="E10" s="16"/>
      <c r="F10" s="15">
        <f t="shared" si="0"/>
        <v>577821.44999999995</v>
      </c>
    </row>
    <row r="11" spans="1:6" ht="11.25" customHeight="1" x14ac:dyDescent="0.2">
      <c r="A11" s="8" t="s">
        <v>6</v>
      </c>
      <c r="B11" s="16"/>
      <c r="C11" s="17">
        <v>1183200.42</v>
      </c>
      <c r="D11" s="16"/>
      <c r="E11" s="16"/>
      <c r="F11" s="15">
        <f t="shared" si="0"/>
        <v>1183200.42</v>
      </c>
    </row>
    <row r="12" spans="1:6" ht="11.25" customHeight="1" x14ac:dyDescent="0.2">
      <c r="A12" s="8" t="s">
        <v>15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7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8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9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10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75000</v>
      </c>
      <c r="C20" s="15">
        <f>C9</f>
        <v>1183200.42</v>
      </c>
      <c r="D20" s="15">
        <f>D9</f>
        <v>577821.44999999995</v>
      </c>
      <c r="E20" s="15">
        <f>E16</f>
        <v>0</v>
      </c>
      <c r="F20" s="15">
        <f>SUM(B20:E20)</f>
        <v>1836021.8699999999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-117330.79</v>
      </c>
      <c r="D27" s="15">
        <f>SUM(D28:D32)</f>
        <v>192973.6100000001</v>
      </c>
      <c r="E27" s="16"/>
      <c r="F27" s="15">
        <f t="shared" ref="F27:F32" si="1">SUM(B27:E27)</f>
        <v>75642.820000000109</v>
      </c>
    </row>
    <row r="28" spans="1:6" ht="11.25" customHeight="1" x14ac:dyDescent="0.2">
      <c r="A28" s="8" t="s">
        <v>5</v>
      </c>
      <c r="B28" s="16"/>
      <c r="C28" s="16"/>
      <c r="D28" s="17">
        <v>770795.06</v>
      </c>
      <c r="E28" s="16"/>
      <c r="F28" s="15">
        <f t="shared" si="1"/>
        <v>770795.06</v>
      </c>
    </row>
    <row r="29" spans="1:6" ht="11.25" customHeight="1" x14ac:dyDescent="0.2">
      <c r="A29" s="8" t="s">
        <v>6</v>
      </c>
      <c r="B29" s="16"/>
      <c r="C29" s="17">
        <v>-117330.79</v>
      </c>
      <c r="D29" s="17">
        <v>-577821.44999999995</v>
      </c>
      <c r="E29" s="16"/>
      <c r="F29" s="15">
        <f t="shared" si="1"/>
        <v>-695152.24</v>
      </c>
    </row>
    <row r="30" spans="1:6" ht="11.25" customHeight="1" x14ac:dyDescent="0.2">
      <c r="A30" s="8" t="s">
        <v>15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7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8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9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10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75000</v>
      </c>
      <c r="C38" s="19">
        <f>+C20+C27</f>
        <v>1065869.6299999999</v>
      </c>
      <c r="D38" s="19">
        <f>D20+D27</f>
        <v>770795.06</v>
      </c>
      <c r="E38" s="19">
        <f>+E20+E34</f>
        <v>0</v>
      </c>
      <c r="F38" s="19">
        <f>SUM(B38:E38)</f>
        <v>1911664.69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11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dcterms:created xsi:type="dcterms:W3CDTF">2018-11-20T16:40:47Z</dcterms:created>
  <dcterms:modified xsi:type="dcterms:W3CDTF">2024-02-08T18:50:39Z</dcterms:modified>
</cp:coreProperties>
</file>