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1600" windowHeight="10080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<sst xmlns="http://schemas.openxmlformats.org/spreadsheetml/2006/main" count="56" uniqueCount="56">
  <si>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</si>
  <si>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</si>
  <si>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</si>
  <si>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</si>
  <si>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</si>
  <si>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</si>
  <si>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</si>
  <si>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</si>
  <si>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</si>
  <si>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</si>
  <si>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</si>
  <si>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</si>
  <si>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</si>
  <si>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</si>
  <si>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</si>
  <si>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</si>
  <si>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</si>
  <si>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</si>
  <si>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</si>
  <si>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</si>
  <si>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</si>
  <si>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</si>
  <si>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</si>
  <si>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</si>
  <si>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</si>
  <si>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</si>
  <si>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</si>
  <si>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</si>
  <si>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</si>
  <si>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</si>
  <si>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</si>
  <si>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</si>
  <si>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</si>
  <si>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</si>
  <si>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</si>
  <si>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</si>
  <si>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</si>
  <si>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</si>
  <si>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</si>
  <si>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</si>
  <si>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</si>
  <si>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</si>
  <si>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</si>
  <si>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</si>
  <si>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</si>
  <si>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</si>
  <si>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</si>
  <si>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</si>
  <si>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</si>
  <si>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</si>
  <si>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</si>
  <si>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</si>
  <si>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</si>
  <si>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</si>
  <si>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</si>
  <si>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Instituto Municipal de Planeación de Irapuato, Gto.
Estado de Actividades
Del 1 de Enero 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</si>
</sst>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zoomScaleNormal="100" workbookViewId="0">
      <selection activeCell="B10" sqref="B10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55</v>
      </c>
      <c r="B1" s="18"/>
      <c r="C1" s="19"/>
    </row>
    <row r="2" spans="1:4" x14ac:dyDescent="0.2">
      <c r="A2" s="5" t="s">
        <v>53</v>
      </c>
      <c r="B2" s="5">
        <v>2023</v>
      </c>
      <c r="C2" s="5">
        <v>2022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0</v>
      </c>
      <c r="C4" s="14">
        <f>SUM(C5:C11)</f>
        <v>0.09</v>
      </c>
      <c r="D4" s="2"/>
    </row>
    <row r="5" spans="1:4" x14ac:dyDescent="0.2">
      <c r="A5" s="8" t="s">
        <v>1</v>
      </c>
      <c r="B5" s="15">
        <v>0</v>
      </c>
      <c r="C5" s="15">
        <v>0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0</v>
      </c>
      <c r="C8" s="15">
        <v>0</v>
      </c>
      <c r="D8" s="4">
        <v>4140</v>
      </c>
    </row>
    <row r="9" spans="1:4" x14ac:dyDescent="0.2">
      <c r="A9" s="8" t="s">
        <v>46</v>
      </c>
      <c r="B9" s="15">
        <v>0</v>
      </c>
      <c r="C9" s="15">
        <v>0.09</v>
      </c>
      <c r="D9" s="4">
        <v>4150</v>
      </c>
    </row>
    <row r="10" spans="1:4" x14ac:dyDescent="0.2">
      <c r="A10" s="8" t="s">
        <v>47</v>
      </c>
      <c r="B10" s="15">
        <v>0</v>
      </c>
      <c r="C10" s="15">
        <v>0</v>
      </c>
      <c r="D10" s="4">
        <v>4160</v>
      </c>
    </row>
    <row r="11" spans="1:4" ht="11.25" customHeight="1" x14ac:dyDescent="0.2">
      <c r="A11" s="8" t="s">
        <v>48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7099999.9699999997</v>
      </c>
      <c r="C13" s="14">
        <f>SUM(C14:C15)</f>
        <v>6825999.1799999997</v>
      </c>
      <c r="D13" s="2"/>
    </row>
    <row r="14" spans="1:4" ht="22.5" x14ac:dyDescent="0.2">
      <c r="A14" s="8" t="s">
        <v>50</v>
      </c>
      <c r="B14" s="15">
        <v>0</v>
      </c>
      <c r="C14" s="15">
        <v>0</v>
      </c>
      <c r="D14" s="4">
        <v>4210</v>
      </c>
    </row>
    <row r="15" spans="1:4" ht="11.25" customHeight="1" x14ac:dyDescent="0.2">
      <c r="A15" s="8" t="s">
        <v>51</v>
      </c>
      <c r="B15" s="15">
        <v>7099999.9699999997</v>
      </c>
      <c r="C15" s="15">
        <v>6825999.1799999997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7099999.9699999997</v>
      </c>
      <c r="C24" s="16">
        <f>SUM(C4+C13+C17)</f>
        <v>6825999.2699999996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6089526.2600000007</v>
      </c>
      <c r="C27" s="14">
        <f>SUM(C28:C30)</f>
        <v>5981966.5999999996</v>
      </c>
      <c r="D27" s="2"/>
    </row>
    <row r="28" spans="1:5" ht="11.25" customHeight="1" x14ac:dyDescent="0.2">
      <c r="A28" s="8" t="s">
        <v>36</v>
      </c>
      <c r="B28" s="15">
        <v>4955136.6500000004</v>
      </c>
      <c r="C28" s="15">
        <v>4886263.0999999996</v>
      </c>
      <c r="D28" s="4">
        <v>5110</v>
      </c>
    </row>
    <row r="29" spans="1:5" ht="11.25" customHeight="1" x14ac:dyDescent="0.2">
      <c r="A29" s="8" t="s">
        <v>16</v>
      </c>
      <c r="B29" s="15">
        <v>133829.41</v>
      </c>
      <c r="C29" s="15">
        <v>116980.67</v>
      </c>
      <c r="D29" s="4">
        <v>5120</v>
      </c>
    </row>
    <row r="30" spans="1:5" ht="11.25" customHeight="1" x14ac:dyDescent="0.2">
      <c r="A30" s="8" t="s">
        <v>17</v>
      </c>
      <c r="B30" s="15">
        <v>1000560.2</v>
      </c>
      <c r="C30" s="15">
        <v>978722.83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0</v>
      </c>
      <c r="C32" s="14">
        <f>SUM(C33:C41)</f>
        <v>0</v>
      </c>
      <c r="D32" s="2"/>
    </row>
    <row r="33" spans="1:4" ht="11.25" customHeight="1" x14ac:dyDescent="0.2">
      <c r="A33" s="8" t="s">
        <v>18</v>
      </c>
      <c r="B33" s="15">
        <v>0</v>
      </c>
      <c r="C33" s="15">
        <v>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0</v>
      </c>
      <c r="C35" s="15">
        <v>0</v>
      </c>
      <c r="D35" s="4">
        <v>5230</v>
      </c>
    </row>
    <row r="36" spans="1:4" ht="11.25" customHeight="1" x14ac:dyDescent="0.2">
      <c r="A36" s="8" t="s">
        <v>21</v>
      </c>
      <c r="B36" s="15">
        <v>0</v>
      </c>
      <c r="C36" s="15">
        <v>0</v>
      </c>
      <c r="D36" s="4">
        <v>5240</v>
      </c>
    </row>
    <row r="37" spans="1:4" ht="11.25" customHeight="1" x14ac:dyDescent="0.2">
      <c r="A37" s="8" t="s">
        <v>22</v>
      </c>
      <c r="B37" s="15">
        <v>0</v>
      </c>
      <c r="C37" s="15">
        <v>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0</v>
      </c>
      <c r="C48" s="14">
        <f>SUM(C49:C53)</f>
        <v>0</v>
      </c>
      <c r="D48" s="2"/>
    </row>
    <row r="49" spans="1:5" ht="11.25" customHeight="1" x14ac:dyDescent="0.2">
      <c r="A49" s="8" t="s">
        <v>26</v>
      </c>
      <c r="B49" s="15">
        <v>0</v>
      </c>
      <c r="C49" s="15">
        <v>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239678.65</v>
      </c>
      <c r="C55" s="14">
        <f>SUM(C56:C59)</f>
        <v>266211.21999999997</v>
      </c>
      <c r="D55" s="2"/>
    </row>
    <row r="56" spans="1:5" ht="11.25" customHeight="1" x14ac:dyDescent="0.2">
      <c r="A56" s="8" t="s">
        <v>31</v>
      </c>
      <c r="B56" s="15">
        <v>239678.65</v>
      </c>
      <c r="C56" s="15">
        <v>266211.21999999997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6329204.9100000011</v>
      </c>
      <c r="C64" s="16">
        <f>C61+C55+C48+C43+C32+C27</f>
        <v>6248177.8199999994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770795.05999999866</v>
      </c>
      <c r="C66" s="14">
        <f>C24-C64</f>
        <v>577821.45000000019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2019-05-15T20:49:00Z</cp:lastPrinted>
  <dcterms:created xsi:type="dcterms:W3CDTF">2012-12-11T20:29:16Z</dcterms:created>
  <dcterms:modified xsi:type="dcterms:W3CDTF">2024-02-08T18:51:05Z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